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rouley\Documents\Source data\Figure 4\4B\"/>
    </mc:Choice>
  </mc:AlternateContent>
  <bookViews>
    <workbookView xWindow="0" yWindow="0" windowWidth="20385" windowHeight="6990" activeTab="3"/>
  </bookViews>
  <sheets>
    <sheet name="Glucose" sheetId="1" r:id="rId1"/>
    <sheet name="Galactose" sheetId="2" r:id="rId2"/>
    <sheet name="Glycerol" sheetId="3" r:id="rId3"/>
    <sheet name="Lactate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4" l="1"/>
  <c r="E22" i="4"/>
  <c r="D22" i="4"/>
  <c r="C22" i="4"/>
  <c r="F21" i="4"/>
  <c r="E21" i="4"/>
  <c r="D21" i="4"/>
  <c r="C21" i="4"/>
  <c r="F20" i="4"/>
  <c r="E20" i="4"/>
  <c r="D20" i="4"/>
  <c r="C20" i="4"/>
  <c r="F19" i="4"/>
  <c r="E19" i="4"/>
  <c r="D19" i="4"/>
  <c r="C19" i="4"/>
  <c r="F18" i="4"/>
  <c r="E18" i="4"/>
  <c r="D18" i="4"/>
  <c r="C18" i="4"/>
  <c r="F17" i="4"/>
  <c r="E17" i="4"/>
  <c r="D17" i="4"/>
  <c r="C17" i="4"/>
  <c r="F16" i="4"/>
  <c r="E16" i="4"/>
  <c r="D16" i="4"/>
  <c r="C16" i="4"/>
  <c r="F15" i="4"/>
  <c r="E15" i="4"/>
  <c r="D15" i="4"/>
  <c r="C15" i="4"/>
  <c r="F14" i="4"/>
  <c r="E14" i="4"/>
  <c r="D14" i="4"/>
  <c r="C14" i="4"/>
  <c r="F13" i="4"/>
  <c r="E13" i="4"/>
  <c r="D13" i="4"/>
  <c r="C13" i="4"/>
  <c r="F12" i="4"/>
  <c r="E12" i="4"/>
  <c r="D12" i="4"/>
  <c r="C12" i="4"/>
  <c r="F11" i="4"/>
  <c r="E11" i="4"/>
  <c r="D11" i="4"/>
  <c r="C11" i="4"/>
  <c r="F10" i="4"/>
  <c r="E10" i="4"/>
  <c r="D10" i="4"/>
  <c r="C10" i="4"/>
  <c r="F9" i="4"/>
  <c r="E9" i="4"/>
  <c r="D9" i="4"/>
  <c r="C9" i="4"/>
  <c r="F8" i="4"/>
  <c r="E8" i="4"/>
  <c r="D8" i="4"/>
  <c r="C8" i="4"/>
  <c r="C5" i="4"/>
  <c r="L18" i="4"/>
  <c r="K18" i="4"/>
  <c r="J18" i="4"/>
  <c r="I18" i="4"/>
  <c r="L17" i="4"/>
  <c r="K17" i="4"/>
  <c r="J17" i="4"/>
  <c r="I17" i="4"/>
  <c r="L16" i="4"/>
  <c r="K16" i="4"/>
  <c r="J16" i="4"/>
  <c r="I16" i="4"/>
  <c r="L15" i="4"/>
  <c r="K15" i="4"/>
  <c r="J15" i="4"/>
  <c r="I15" i="4"/>
  <c r="L14" i="4"/>
  <c r="K14" i="4"/>
  <c r="J14" i="4"/>
  <c r="I14" i="4"/>
  <c r="L13" i="4"/>
  <c r="K13" i="4"/>
  <c r="J13" i="4"/>
  <c r="I13" i="4"/>
  <c r="L12" i="4"/>
  <c r="K12" i="4"/>
  <c r="J12" i="4"/>
  <c r="I12" i="4"/>
  <c r="L11" i="4"/>
  <c r="K11" i="4"/>
  <c r="J11" i="4"/>
  <c r="I11" i="4"/>
  <c r="L10" i="4"/>
  <c r="K10" i="4"/>
  <c r="J10" i="4"/>
  <c r="I10" i="4"/>
  <c r="L9" i="4"/>
  <c r="K9" i="4"/>
  <c r="J9" i="4"/>
  <c r="I9" i="4"/>
  <c r="L8" i="4"/>
  <c r="K8" i="4"/>
  <c r="J8" i="4"/>
  <c r="I8" i="4"/>
  <c r="L7" i="4"/>
  <c r="K7" i="4"/>
  <c r="J7" i="4"/>
  <c r="I7" i="4"/>
  <c r="L18" i="3"/>
  <c r="K18" i="3"/>
  <c r="J18" i="3"/>
  <c r="I18" i="3"/>
  <c r="L17" i="3"/>
  <c r="K17" i="3"/>
  <c r="J17" i="3"/>
  <c r="I17" i="3"/>
  <c r="L16" i="3"/>
  <c r="K16" i="3"/>
  <c r="J16" i="3"/>
  <c r="I16" i="3"/>
  <c r="L15" i="3"/>
  <c r="K15" i="3"/>
  <c r="J15" i="3"/>
  <c r="I15" i="3"/>
  <c r="L14" i="3"/>
  <c r="K14" i="3"/>
  <c r="J14" i="3"/>
  <c r="I14" i="3"/>
  <c r="L13" i="3"/>
  <c r="K13" i="3"/>
  <c r="J13" i="3"/>
  <c r="I13" i="3"/>
  <c r="L12" i="3"/>
  <c r="K12" i="3"/>
  <c r="J12" i="3"/>
  <c r="I12" i="3"/>
  <c r="L11" i="3"/>
  <c r="K11" i="3"/>
  <c r="J11" i="3"/>
  <c r="I11" i="3"/>
  <c r="L10" i="3"/>
  <c r="K10" i="3"/>
  <c r="J10" i="3"/>
  <c r="I10" i="3"/>
  <c r="L9" i="3"/>
  <c r="K9" i="3"/>
  <c r="J9" i="3"/>
  <c r="I9" i="3"/>
  <c r="L8" i="3"/>
  <c r="K8" i="3"/>
  <c r="J8" i="3"/>
  <c r="I8" i="3"/>
  <c r="L7" i="3"/>
  <c r="K7" i="3"/>
  <c r="J7" i="3"/>
  <c r="I7" i="3"/>
  <c r="I6" i="3"/>
  <c r="F19" i="3"/>
  <c r="E19" i="3"/>
  <c r="D19" i="3"/>
  <c r="C19" i="3"/>
  <c r="F18" i="3"/>
  <c r="E18" i="3"/>
  <c r="D18" i="3"/>
  <c r="C18" i="3"/>
  <c r="F17" i="3"/>
  <c r="E17" i="3"/>
  <c r="D17" i="3"/>
  <c r="C17" i="3"/>
  <c r="F16" i="3"/>
  <c r="E16" i="3"/>
  <c r="D16" i="3"/>
  <c r="C16" i="3"/>
  <c r="F15" i="3"/>
  <c r="E15" i="3"/>
  <c r="D15" i="3"/>
  <c r="C15" i="3"/>
  <c r="F14" i="3"/>
  <c r="E14" i="3"/>
  <c r="D14" i="3"/>
  <c r="C14" i="3"/>
  <c r="F13" i="3"/>
  <c r="E13" i="3"/>
  <c r="D13" i="3"/>
  <c r="C13" i="3"/>
  <c r="F12" i="3"/>
  <c r="E12" i="3"/>
  <c r="D12" i="3"/>
  <c r="C12" i="3"/>
  <c r="F11" i="3"/>
  <c r="E11" i="3"/>
  <c r="D11" i="3"/>
  <c r="C11" i="3"/>
  <c r="F10" i="3"/>
  <c r="E10" i="3"/>
  <c r="D10" i="3"/>
  <c r="C10" i="3"/>
  <c r="F9" i="3"/>
  <c r="E9" i="3"/>
  <c r="D9" i="3"/>
  <c r="C9" i="3"/>
  <c r="F8" i="3"/>
  <c r="E8" i="3"/>
  <c r="D8" i="3"/>
  <c r="C8" i="3"/>
  <c r="F7" i="3"/>
  <c r="E7" i="3"/>
  <c r="D7" i="3"/>
  <c r="C7" i="3"/>
  <c r="F6" i="3"/>
  <c r="E6" i="3"/>
  <c r="D6" i="3"/>
  <c r="C6" i="3"/>
  <c r="F5" i="3"/>
  <c r="E5" i="3"/>
  <c r="D5" i="3"/>
  <c r="C5" i="3"/>
  <c r="C4" i="3"/>
  <c r="L24" i="2"/>
  <c r="K24" i="2"/>
  <c r="J24" i="2"/>
  <c r="I24" i="2"/>
  <c r="L23" i="2"/>
  <c r="K23" i="2"/>
  <c r="J23" i="2"/>
  <c r="I23" i="2"/>
  <c r="L22" i="2"/>
  <c r="K22" i="2"/>
  <c r="J22" i="2"/>
  <c r="I22" i="2"/>
  <c r="L21" i="2"/>
  <c r="K21" i="2"/>
  <c r="J21" i="2"/>
  <c r="I21" i="2"/>
  <c r="L20" i="2"/>
  <c r="K20" i="2"/>
  <c r="J20" i="2"/>
  <c r="I20" i="2"/>
  <c r="L19" i="2"/>
  <c r="K19" i="2"/>
  <c r="J19" i="2"/>
  <c r="I19" i="2"/>
  <c r="L18" i="2"/>
  <c r="K18" i="2"/>
  <c r="J18" i="2"/>
  <c r="I18" i="2"/>
  <c r="L17" i="2"/>
  <c r="K17" i="2"/>
  <c r="J17" i="2"/>
  <c r="I17" i="2"/>
  <c r="L16" i="2"/>
  <c r="K16" i="2"/>
  <c r="J16" i="2"/>
  <c r="I16" i="2"/>
  <c r="L15" i="2"/>
  <c r="K15" i="2"/>
  <c r="J15" i="2"/>
  <c r="I15" i="2"/>
  <c r="L14" i="2"/>
  <c r="K14" i="2"/>
  <c r="J14" i="2"/>
  <c r="I14" i="2"/>
  <c r="L13" i="2"/>
  <c r="K13" i="2"/>
  <c r="J13" i="2"/>
  <c r="I13" i="2"/>
  <c r="L12" i="2"/>
  <c r="K12" i="2"/>
  <c r="J12" i="2"/>
  <c r="I12" i="2"/>
  <c r="L11" i="2"/>
  <c r="K11" i="2"/>
  <c r="J11" i="2"/>
  <c r="I11" i="2"/>
  <c r="L10" i="2"/>
  <c r="K10" i="2"/>
  <c r="J10" i="2"/>
  <c r="I10" i="2"/>
  <c r="L9" i="2"/>
  <c r="K9" i="2"/>
  <c r="J9" i="2"/>
  <c r="I9" i="2"/>
  <c r="L8" i="2"/>
  <c r="K8" i="2"/>
  <c r="J8" i="2"/>
  <c r="I8" i="2"/>
  <c r="L7" i="2"/>
  <c r="K7" i="2"/>
  <c r="J7" i="2"/>
  <c r="I7" i="2"/>
  <c r="L6" i="2"/>
  <c r="K6" i="2"/>
  <c r="J6" i="2"/>
  <c r="I6" i="2"/>
  <c r="L5" i="2"/>
  <c r="K5" i="2"/>
  <c r="J5" i="2"/>
  <c r="I5" i="2"/>
  <c r="L4" i="2"/>
  <c r="K4" i="2"/>
  <c r="J4" i="2"/>
  <c r="I4" i="2"/>
  <c r="J4" i="1"/>
  <c r="J5" i="1"/>
  <c r="J8" i="1"/>
  <c r="J9" i="1"/>
  <c r="J13" i="1"/>
  <c r="J14" i="1"/>
  <c r="J15" i="1"/>
  <c r="J16" i="1"/>
  <c r="J17" i="1"/>
  <c r="J18" i="1"/>
  <c r="J19" i="1"/>
  <c r="J20" i="1"/>
  <c r="L4" i="1"/>
  <c r="L5" i="1"/>
  <c r="L8" i="1"/>
  <c r="L9" i="1"/>
  <c r="L13" i="1"/>
  <c r="L14" i="1"/>
  <c r="L15" i="1"/>
  <c r="L16" i="1"/>
  <c r="L17" i="1"/>
  <c r="L18" i="1"/>
  <c r="L19" i="1"/>
  <c r="L20" i="1"/>
  <c r="K20" i="1"/>
  <c r="I20" i="1"/>
  <c r="K19" i="1"/>
  <c r="I19" i="1"/>
  <c r="K18" i="1"/>
  <c r="I18" i="1"/>
  <c r="K17" i="1"/>
  <c r="I17" i="1"/>
  <c r="K16" i="1"/>
  <c r="I16" i="1"/>
  <c r="K15" i="1"/>
  <c r="I15" i="1"/>
  <c r="K14" i="1"/>
  <c r="I14" i="1"/>
  <c r="K13" i="1"/>
  <c r="I13" i="1"/>
  <c r="K9" i="1"/>
  <c r="I9" i="1"/>
  <c r="K8" i="1"/>
  <c r="I8" i="1"/>
  <c r="I7" i="1"/>
  <c r="I6" i="1"/>
  <c r="K5" i="1"/>
  <c r="I5" i="1"/>
  <c r="K4" i="1"/>
  <c r="I4" i="1"/>
  <c r="F22" i="1"/>
  <c r="E22" i="1"/>
  <c r="D22" i="1"/>
  <c r="C22" i="1"/>
  <c r="F21" i="1"/>
  <c r="E21" i="1"/>
  <c r="D21" i="1"/>
  <c r="C21" i="1"/>
  <c r="F20" i="1"/>
  <c r="E20" i="1"/>
  <c r="D20" i="1"/>
  <c r="C20" i="1"/>
  <c r="F19" i="1"/>
  <c r="E19" i="1"/>
  <c r="D19" i="1"/>
  <c r="C19" i="1"/>
  <c r="F18" i="1"/>
  <c r="E18" i="1"/>
  <c r="D18" i="1"/>
  <c r="C18" i="1"/>
  <c r="F17" i="1"/>
  <c r="E17" i="1"/>
  <c r="D17" i="1"/>
  <c r="C17" i="1"/>
  <c r="F16" i="1"/>
  <c r="E16" i="1"/>
  <c r="D16" i="1"/>
  <c r="C16" i="1"/>
  <c r="F15" i="1"/>
  <c r="E15" i="1"/>
  <c r="D15" i="1"/>
  <c r="C15" i="1"/>
  <c r="F14" i="1"/>
  <c r="E14" i="1"/>
  <c r="D14" i="1"/>
  <c r="C14" i="1"/>
  <c r="F13" i="1"/>
  <c r="E13" i="1"/>
  <c r="D13" i="1"/>
  <c r="C13" i="1"/>
  <c r="F12" i="1"/>
  <c r="E12" i="1"/>
  <c r="D12" i="1"/>
  <c r="C12" i="1"/>
  <c r="F11" i="1"/>
  <c r="E11" i="1"/>
  <c r="D11" i="1"/>
  <c r="C11" i="1"/>
  <c r="F10" i="1"/>
  <c r="E10" i="1"/>
  <c r="D10" i="1"/>
  <c r="C10" i="1"/>
  <c r="F9" i="1"/>
  <c r="E9" i="1"/>
  <c r="D9" i="1"/>
  <c r="C9" i="1"/>
  <c r="F8" i="1"/>
  <c r="E8" i="1"/>
  <c r="D8" i="1"/>
  <c r="C8" i="1"/>
  <c r="F7" i="1"/>
  <c r="E7" i="1"/>
  <c r="D7" i="1"/>
  <c r="C7" i="1"/>
  <c r="F6" i="1"/>
  <c r="E6" i="1"/>
  <c r="D6" i="1"/>
  <c r="C6" i="1"/>
  <c r="C5" i="1"/>
  <c r="F4" i="1"/>
  <c r="E4" i="1"/>
  <c r="D4" i="1"/>
  <c r="C4" i="1"/>
  <c r="F24" i="2"/>
  <c r="E24" i="2"/>
  <c r="D24" i="2"/>
  <c r="C24" i="2"/>
  <c r="F23" i="2"/>
  <c r="E23" i="2"/>
  <c r="D23" i="2"/>
  <c r="C23" i="2"/>
  <c r="F22" i="2"/>
  <c r="E22" i="2"/>
  <c r="D22" i="2"/>
  <c r="C22" i="2"/>
  <c r="F21" i="2"/>
  <c r="E21" i="2"/>
  <c r="D21" i="2"/>
  <c r="C21" i="2"/>
  <c r="F20" i="2"/>
  <c r="E20" i="2"/>
  <c r="D20" i="2"/>
  <c r="C20" i="2"/>
  <c r="F19" i="2"/>
  <c r="E19" i="2"/>
  <c r="D19" i="2"/>
  <c r="C19" i="2"/>
  <c r="F18" i="2"/>
  <c r="E18" i="2"/>
  <c r="D18" i="2"/>
  <c r="C18" i="2"/>
  <c r="F17" i="2"/>
  <c r="E17" i="2"/>
  <c r="D17" i="2"/>
  <c r="C17" i="2"/>
  <c r="F16" i="2"/>
  <c r="E16" i="2"/>
  <c r="D16" i="2"/>
  <c r="C16" i="2"/>
  <c r="F15" i="2"/>
  <c r="E15" i="2"/>
  <c r="D15" i="2"/>
  <c r="C15" i="2"/>
  <c r="F14" i="2"/>
  <c r="E14" i="2"/>
  <c r="D14" i="2"/>
  <c r="C14" i="2"/>
  <c r="F13" i="2"/>
  <c r="E13" i="2"/>
  <c r="D13" i="2"/>
  <c r="C13" i="2"/>
  <c r="F12" i="2"/>
  <c r="E12" i="2"/>
  <c r="D12" i="2"/>
  <c r="C12" i="2"/>
  <c r="F11" i="2"/>
  <c r="E11" i="2"/>
  <c r="D11" i="2"/>
  <c r="C11" i="2"/>
  <c r="F10" i="2"/>
  <c r="E10" i="2"/>
  <c r="D10" i="2"/>
  <c r="C10" i="2"/>
  <c r="F9" i="2"/>
  <c r="E9" i="2"/>
  <c r="D9" i="2"/>
  <c r="C9" i="2"/>
  <c r="F8" i="2"/>
  <c r="E8" i="2"/>
  <c r="D8" i="2"/>
  <c r="C8" i="2"/>
  <c r="F7" i="2"/>
  <c r="E7" i="2"/>
  <c r="D7" i="2"/>
  <c r="C7" i="2"/>
  <c r="F6" i="2"/>
  <c r="E6" i="2"/>
  <c r="D6" i="2"/>
  <c r="C6" i="2"/>
  <c r="C5" i="2"/>
  <c r="C4" i="2"/>
</calcChain>
</file>

<file path=xl/sharedStrings.xml><?xml version="1.0" encoding="utf-8"?>
<sst xmlns="http://schemas.openxmlformats.org/spreadsheetml/2006/main" count="48" uniqueCount="7">
  <si>
    <t>WT</t>
  </si>
  <si>
    <t>WT + CCCP</t>
  </si>
  <si>
    <t>time (hours)</t>
  </si>
  <si>
    <t>OD (550 nm)</t>
  </si>
  <si>
    <t>Time (hours)</t>
  </si>
  <si>
    <t>inh1Δstf1Δ</t>
  </si>
  <si>
    <r>
      <t xml:space="preserve">inh1Δstf1Δ </t>
    </r>
    <r>
      <rPr>
        <sz val="10"/>
        <rFont val="Arial"/>
        <family val="2"/>
      </rPr>
      <t>+ CCCP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</si>
</sst>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i/>
      <sz val="10"/>
      <color rgb="FF0000FF"/>
      <name val="Arial"/>
      <family val="2"/>
    </font>
    <font>
      <i/>
      <sz val="10"/>
      <name val="Arial"/>
      <family val="2"/>
    </font>
    <font>
      <sz val="11"/>
      <color theme="1"/>
      <name val="Calibri (Corps)_x0000_"/>
    </font>
    <font>
      <sz val="11"/>
      <color rgb="FF000000"/>
      <name val="Calibri (Corps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horizontal="right"/>
    </xf>
    <xf numFmtId="0" fontId="1" fillId="0" borderId="0" xfId="0" applyFont="1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16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7"/>
  <sheetViews>
    <sheetView zoomScale="70" zoomScaleNormal="70" workbookViewId="0">
      <selection activeCell="E26" sqref="E26"/>
    </sheetView>
  </sheetViews>
  <sheetFormatPr baseColWidth="10" defaultRowHeight="15" x14ac:dyDescent="0.25"/>
  <cols>
    <col min="1" max="16384" width="11.42578125" style="1"/>
  </cols>
  <sheetData>
    <row r="1" spans="2:15" x14ac:dyDescent="0.25">
      <c r="C1" s="12" t="s">
        <v>3</v>
      </c>
      <c r="D1" s="12"/>
      <c r="E1" s="12"/>
      <c r="F1" s="12"/>
      <c r="I1" s="12" t="s">
        <v>3</v>
      </c>
      <c r="J1" s="12"/>
      <c r="K1" s="12"/>
      <c r="L1" s="12"/>
    </row>
    <row r="2" spans="2:15" x14ac:dyDescent="0.25">
      <c r="B2" s="6" t="s">
        <v>2</v>
      </c>
      <c r="C2" s="6" t="s">
        <v>0</v>
      </c>
      <c r="D2" s="6" t="s">
        <v>1</v>
      </c>
      <c r="E2" s="7" t="s">
        <v>5</v>
      </c>
      <c r="F2" s="8" t="s">
        <v>6</v>
      </c>
      <c r="H2" s="6" t="s">
        <v>2</v>
      </c>
      <c r="I2" s="6" t="s">
        <v>0</v>
      </c>
      <c r="J2" s="6" t="s">
        <v>1</v>
      </c>
      <c r="K2" s="7" t="s">
        <v>5</v>
      </c>
      <c r="L2" s="8" t="s">
        <v>6</v>
      </c>
    </row>
    <row r="3" spans="2:15" x14ac:dyDescent="0.25">
      <c r="B3" s="2">
        <v>0</v>
      </c>
      <c r="H3" s="2">
        <v>0</v>
      </c>
      <c r="I3" s="3"/>
      <c r="J3" s="3"/>
      <c r="M3" s="10"/>
      <c r="N3" s="11"/>
      <c r="O3" s="9"/>
    </row>
    <row r="4" spans="2:15" x14ac:dyDescent="0.25">
      <c r="B4" s="2">
        <v>1</v>
      </c>
      <c r="C4" s="3">
        <f>2*0.071</f>
        <v>0.14199999999999999</v>
      </c>
      <c r="D4" s="3">
        <f>2*0.066</f>
        <v>0.13200000000000001</v>
      </c>
      <c r="E4" s="1">
        <f>2*0.08</f>
        <v>0.16</v>
      </c>
      <c r="F4" s="1">
        <f>2*0.073</f>
        <v>0.14599999999999999</v>
      </c>
      <c r="H4" s="2">
        <v>1</v>
      </c>
      <c r="I4" s="3">
        <f>0.3</f>
        <v>0.3</v>
      </c>
      <c r="J4" s="3">
        <f>0.27</f>
        <v>0.27</v>
      </c>
      <c r="K4" s="1">
        <f>0.23</f>
        <v>0.23</v>
      </c>
      <c r="L4" s="1">
        <f>0.24</f>
        <v>0.24</v>
      </c>
    </row>
    <row r="5" spans="2:15" x14ac:dyDescent="0.25">
      <c r="B5" s="2">
        <v>2</v>
      </c>
      <c r="C5" s="3">
        <f>0.3</f>
        <v>0.3</v>
      </c>
      <c r="D5" s="3">
        <v>0.31</v>
      </c>
      <c r="E5" s="1">
        <v>0.37</v>
      </c>
      <c r="F5" s="1">
        <v>0.34</v>
      </c>
      <c r="H5" s="2">
        <v>2</v>
      </c>
      <c r="I5" s="3">
        <f>0.34</f>
        <v>0.34</v>
      </c>
      <c r="J5" s="3">
        <f>0.3</f>
        <v>0.3</v>
      </c>
      <c r="K5" s="1">
        <f>0.37</f>
        <v>0.37</v>
      </c>
      <c r="L5" s="1">
        <f>0.36</f>
        <v>0.36</v>
      </c>
    </row>
    <row r="6" spans="2:15" x14ac:dyDescent="0.25">
      <c r="B6" s="2">
        <v>4</v>
      </c>
      <c r="C6" s="3">
        <f>2*0.15</f>
        <v>0.3</v>
      </c>
      <c r="D6" s="3">
        <f>2*0.14</f>
        <v>0.28000000000000003</v>
      </c>
      <c r="E6" s="1">
        <f>2*0.18</f>
        <v>0.36</v>
      </c>
      <c r="F6" s="1">
        <f>2*0.16</f>
        <v>0.32</v>
      </c>
      <c r="H6" s="2">
        <v>3</v>
      </c>
      <c r="I6" s="3">
        <f>0.34</f>
        <v>0.34</v>
      </c>
      <c r="J6" s="3">
        <v>0.37</v>
      </c>
      <c r="K6" s="1">
        <v>0.47</v>
      </c>
      <c r="L6" s="1">
        <v>0.42</v>
      </c>
    </row>
    <row r="7" spans="2:15" x14ac:dyDescent="0.25">
      <c r="B7" s="2">
        <v>5</v>
      </c>
      <c r="C7" s="3">
        <f>2*0.27</f>
        <v>0.54</v>
      </c>
      <c r="D7" s="3">
        <f>2*0.25</f>
        <v>0.5</v>
      </c>
      <c r="E7" s="1">
        <f>2*0.29</f>
        <v>0.57999999999999996</v>
      </c>
      <c r="F7" s="1">
        <f>2*0.28</f>
        <v>0.56000000000000005</v>
      </c>
      <c r="H7" s="2">
        <v>5</v>
      </c>
      <c r="I7" s="3">
        <f>0.55</f>
        <v>0.55000000000000004</v>
      </c>
      <c r="J7" s="3">
        <v>0.57999999999999996</v>
      </c>
      <c r="K7" s="1">
        <v>0.67</v>
      </c>
      <c r="L7" s="1">
        <v>0.61</v>
      </c>
    </row>
    <row r="8" spans="2:15" x14ac:dyDescent="0.25">
      <c r="B8" s="2">
        <v>6</v>
      </c>
      <c r="C8" s="3">
        <f>2*0.35</f>
        <v>0.7</v>
      </c>
      <c r="D8" s="3">
        <f>2*0.32</f>
        <v>0.64</v>
      </c>
      <c r="E8" s="1">
        <f>2*0.37</f>
        <v>0.74</v>
      </c>
      <c r="F8" s="1">
        <f>2*0.35</f>
        <v>0.7</v>
      </c>
      <c r="H8" s="2">
        <v>6</v>
      </c>
      <c r="I8" s="3">
        <f>0.46*2</f>
        <v>0.92</v>
      </c>
      <c r="J8" s="3">
        <f>0.46*2</f>
        <v>0.92</v>
      </c>
      <c r="K8" s="1">
        <f>2*0.5</f>
        <v>1</v>
      </c>
      <c r="L8" s="1">
        <f>2*0.5</f>
        <v>1</v>
      </c>
    </row>
    <row r="9" spans="2:15" x14ac:dyDescent="0.25">
      <c r="B9" s="2">
        <v>7</v>
      </c>
      <c r="C9" s="3">
        <f>2*0.52</f>
        <v>1.04</v>
      </c>
      <c r="D9" s="3">
        <f>2*0.47</f>
        <v>0.94</v>
      </c>
      <c r="E9" s="1">
        <f>2*0.55</f>
        <v>1.1000000000000001</v>
      </c>
      <c r="F9" s="1">
        <f>2*0.52</f>
        <v>1.04</v>
      </c>
      <c r="H9" s="2">
        <v>7</v>
      </c>
      <c r="I9" s="3">
        <f>2*0.65</f>
        <v>1.3</v>
      </c>
      <c r="J9" s="3">
        <f>2*0.64</f>
        <v>1.28</v>
      </c>
      <c r="K9" s="1">
        <f>2*0.73</f>
        <v>1.46</v>
      </c>
      <c r="L9" s="1">
        <f>2*0.69</f>
        <v>1.38</v>
      </c>
    </row>
    <row r="10" spans="2:15" x14ac:dyDescent="0.25">
      <c r="B10" s="2">
        <v>8</v>
      </c>
      <c r="C10" s="3">
        <f>2*0.73</f>
        <v>1.46</v>
      </c>
      <c r="D10" s="3">
        <f>2*0.66</f>
        <v>1.32</v>
      </c>
      <c r="E10" s="1">
        <f>2*0.76</f>
        <v>1.52</v>
      </c>
      <c r="F10" s="1">
        <f>2*0.69</f>
        <v>1.38</v>
      </c>
      <c r="H10" s="2">
        <v>8</v>
      </c>
      <c r="I10" s="3">
        <v>2.1</v>
      </c>
      <c r="J10" s="3">
        <v>1.9</v>
      </c>
      <c r="K10" s="1">
        <v>2.2000000000000002</v>
      </c>
      <c r="L10" s="1">
        <v>2.1</v>
      </c>
    </row>
    <row r="11" spans="2:15" x14ac:dyDescent="0.25">
      <c r="B11" s="2">
        <v>9</v>
      </c>
      <c r="C11" s="3">
        <f>10*0.27</f>
        <v>2.7</v>
      </c>
      <c r="D11" s="3">
        <f>10*0.24</f>
        <v>2.4</v>
      </c>
      <c r="E11" s="1">
        <f>10*0.26</f>
        <v>2.6</v>
      </c>
      <c r="F11" s="1">
        <f>10*0.24</f>
        <v>2.4</v>
      </c>
      <c r="H11" s="2">
        <v>10</v>
      </c>
      <c r="I11" s="3">
        <v>4.4000000000000004</v>
      </c>
      <c r="J11" s="3">
        <v>4.2</v>
      </c>
      <c r="K11" s="1">
        <v>4.0999999999999996</v>
      </c>
      <c r="L11" s="1">
        <v>3.9</v>
      </c>
    </row>
    <row r="12" spans="2:15" x14ac:dyDescent="0.25">
      <c r="B12" s="2">
        <v>11</v>
      </c>
      <c r="C12" s="3">
        <f>10*0.48</f>
        <v>4.8</v>
      </c>
      <c r="D12" s="3">
        <f>10*0.45</f>
        <v>4.5</v>
      </c>
      <c r="E12" s="1">
        <f>10*0.42</f>
        <v>4.2</v>
      </c>
      <c r="F12" s="1">
        <f>10*0.4</f>
        <v>4</v>
      </c>
      <c r="H12" s="2">
        <v>14</v>
      </c>
      <c r="I12" s="3">
        <v>7</v>
      </c>
      <c r="J12" s="3">
        <v>6</v>
      </c>
      <c r="K12" s="1">
        <v>5.2</v>
      </c>
      <c r="L12" s="1">
        <v>4.8</v>
      </c>
    </row>
    <row r="13" spans="2:15" x14ac:dyDescent="0.25">
      <c r="B13" s="2">
        <v>14</v>
      </c>
      <c r="C13" s="1">
        <f>10*0.67</f>
        <v>6.7</v>
      </c>
      <c r="D13" s="1">
        <f>10*0.53</f>
        <v>5.3000000000000007</v>
      </c>
      <c r="E13" s="3">
        <f>10*0.57</f>
        <v>5.6999999999999993</v>
      </c>
      <c r="F13" s="3">
        <f>10*0.44</f>
        <v>4.4000000000000004</v>
      </c>
      <c r="H13" s="2">
        <v>15</v>
      </c>
      <c r="I13" s="3">
        <f>0.39*20</f>
        <v>7.8000000000000007</v>
      </c>
      <c r="J13" s="3">
        <f>0.34*20</f>
        <v>6.8000000000000007</v>
      </c>
      <c r="K13" s="1">
        <f>20*0.31</f>
        <v>6.2</v>
      </c>
      <c r="L13" s="1">
        <f>20*0.27</f>
        <v>5.4</v>
      </c>
    </row>
    <row r="14" spans="2:15" x14ac:dyDescent="0.25">
      <c r="B14" s="2">
        <v>15</v>
      </c>
      <c r="C14" s="3">
        <f>20*0.39</f>
        <v>7.8000000000000007</v>
      </c>
      <c r="D14" s="3">
        <f>20*0.29</f>
        <v>5.8</v>
      </c>
      <c r="E14" s="1">
        <f>20*0.31</f>
        <v>6.2</v>
      </c>
      <c r="F14" s="1">
        <f>20*0.23</f>
        <v>4.6000000000000005</v>
      </c>
      <c r="H14" s="2">
        <v>16</v>
      </c>
      <c r="I14" s="3">
        <f>0.43*20</f>
        <v>8.6</v>
      </c>
      <c r="J14" s="3">
        <f>20*0.36</f>
        <v>7.1999999999999993</v>
      </c>
      <c r="K14" s="1">
        <f>20*0.32</f>
        <v>6.4</v>
      </c>
      <c r="L14" s="1">
        <f>20*0.28</f>
        <v>5.6000000000000005</v>
      </c>
    </row>
    <row r="15" spans="2:15" x14ac:dyDescent="0.25">
      <c r="B15" s="2">
        <v>16</v>
      </c>
      <c r="C15" s="3">
        <f>20*0.42</f>
        <v>8.4</v>
      </c>
      <c r="D15" s="3">
        <f>20*0.3</f>
        <v>6</v>
      </c>
      <c r="E15" s="1">
        <f>20*0.34</f>
        <v>6.8000000000000007</v>
      </c>
      <c r="F15" s="1">
        <f>20*0.26</f>
        <v>5.2</v>
      </c>
      <c r="H15" s="2">
        <v>17</v>
      </c>
      <c r="I15" s="3">
        <f>20*0.46</f>
        <v>9.2000000000000011</v>
      </c>
      <c r="J15" s="3">
        <f>20*0.4</f>
        <v>8</v>
      </c>
      <c r="K15" s="1">
        <f>20*0.35</f>
        <v>7</v>
      </c>
      <c r="L15" s="1">
        <f>20*0.29</f>
        <v>5.8</v>
      </c>
    </row>
    <row r="16" spans="2:15" x14ac:dyDescent="0.25">
      <c r="B16" s="2">
        <v>18</v>
      </c>
      <c r="C16" s="3">
        <f>20*0.46</f>
        <v>9.2000000000000011</v>
      </c>
      <c r="D16" s="3">
        <f>20*0.33</f>
        <v>6.6000000000000005</v>
      </c>
      <c r="E16" s="1">
        <f>20*0.37</f>
        <v>7.4</v>
      </c>
      <c r="F16" s="1">
        <f>20*0.25</f>
        <v>5</v>
      </c>
      <c r="H16" s="2">
        <v>19</v>
      </c>
      <c r="I16" s="3">
        <f>0.5*20</f>
        <v>10</v>
      </c>
      <c r="J16" s="3">
        <f>0.43*20</f>
        <v>8.6</v>
      </c>
      <c r="K16" s="1">
        <f>20*0.38</f>
        <v>7.6</v>
      </c>
      <c r="L16" s="1">
        <f>20*0.32</f>
        <v>6.4</v>
      </c>
    </row>
    <row r="17" spans="2:12" x14ac:dyDescent="0.25">
      <c r="B17" s="2">
        <v>19</v>
      </c>
      <c r="C17" s="3">
        <f>20*0.52</f>
        <v>10.4</v>
      </c>
      <c r="D17" s="3">
        <f>20*0.33</f>
        <v>6.6000000000000005</v>
      </c>
      <c r="E17" s="1">
        <f>20*0.41</f>
        <v>8.1999999999999993</v>
      </c>
      <c r="F17" s="1">
        <f>20*0.26</f>
        <v>5.2</v>
      </c>
      <c r="H17" s="2">
        <v>20</v>
      </c>
      <c r="I17" s="2">
        <f>20*0.55</f>
        <v>11</v>
      </c>
      <c r="J17" s="2">
        <f>20*0.45</f>
        <v>9</v>
      </c>
      <c r="K17" s="1">
        <f>0.4*20</f>
        <v>8</v>
      </c>
      <c r="L17" s="1">
        <f>0.35*20</f>
        <v>7</v>
      </c>
    </row>
    <row r="18" spans="2:12" x14ac:dyDescent="0.25">
      <c r="B18" s="2">
        <v>20</v>
      </c>
      <c r="C18" s="2">
        <f>20*0.54</f>
        <v>10.8</v>
      </c>
      <c r="D18" s="2">
        <f>20*0.34</f>
        <v>6.8000000000000007</v>
      </c>
      <c r="E18" s="1">
        <f>20*0.43</f>
        <v>8.6</v>
      </c>
      <c r="F18" s="1">
        <f>20*0.28</f>
        <v>5.6000000000000005</v>
      </c>
      <c r="H18" s="2">
        <v>21</v>
      </c>
      <c r="I18" s="2">
        <f>20*0.57</f>
        <v>11.399999999999999</v>
      </c>
      <c r="J18" s="2">
        <f>20*0.43</f>
        <v>8.6</v>
      </c>
      <c r="K18" s="1">
        <f>20*0.42</f>
        <v>8.4</v>
      </c>
      <c r="L18" s="1">
        <f>20*0.33</f>
        <v>6.6000000000000005</v>
      </c>
    </row>
    <row r="19" spans="2:12" x14ac:dyDescent="0.25">
      <c r="B19" s="2">
        <v>21</v>
      </c>
      <c r="C19" s="2">
        <f>20*0.57</f>
        <v>11.399999999999999</v>
      </c>
      <c r="D19" s="2">
        <f>20*0.356</f>
        <v>7.1199999999999992</v>
      </c>
      <c r="E19" s="1">
        <f>20*0.45</f>
        <v>9</v>
      </c>
      <c r="F19" s="1">
        <f>20*0.27</f>
        <v>5.4</v>
      </c>
      <c r="H19" s="2">
        <v>22.5</v>
      </c>
      <c r="I19" s="2">
        <f>0.45*20</f>
        <v>9</v>
      </c>
      <c r="J19" s="2">
        <f>20*0.39</f>
        <v>7.8000000000000007</v>
      </c>
      <c r="K19" s="1">
        <f>20*0.36</f>
        <v>7.1999999999999993</v>
      </c>
      <c r="L19" s="1">
        <f>20*0.31</f>
        <v>6.2</v>
      </c>
    </row>
    <row r="20" spans="2:12" x14ac:dyDescent="0.25">
      <c r="B20" s="2">
        <v>22</v>
      </c>
      <c r="C20" s="2">
        <f>20*0.59</f>
        <v>11.799999999999999</v>
      </c>
      <c r="D20" s="2">
        <f>20*0.38</f>
        <v>7.6</v>
      </c>
      <c r="E20" s="1">
        <f>20*0.49</f>
        <v>9.8000000000000007</v>
      </c>
      <c r="F20" s="1">
        <f>20*0.28</f>
        <v>5.6000000000000005</v>
      </c>
      <c r="H20" s="2">
        <v>24</v>
      </c>
      <c r="I20" s="2">
        <f>20*0.6</f>
        <v>12</v>
      </c>
      <c r="J20" s="2">
        <f>20*0.55</f>
        <v>11</v>
      </c>
      <c r="K20" s="1">
        <f>20*0.5</f>
        <v>10</v>
      </c>
      <c r="L20" s="1">
        <f>20*0.4</f>
        <v>8</v>
      </c>
    </row>
    <row r="21" spans="2:12" x14ac:dyDescent="0.25">
      <c r="B21" s="2">
        <v>23</v>
      </c>
      <c r="C21" s="2">
        <f>20*0.63</f>
        <v>12.6</v>
      </c>
      <c r="D21" s="2">
        <f>20*0.39</f>
        <v>7.8000000000000007</v>
      </c>
      <c r="E21" s="1">
        <f>20*0.48</f>
        <v>9.6</v>
      </c>
      <c r="F21" s="1">
        <f>20*0.28</f>
        <v>5.6000000000000005</v>
      </c>
      <c r="H21" s="2"/>
      <c r="I21" s="3"/>
      <c r="J21" s="3"/>
    </row>
    <row r="22" spans="2:12" x14ac:dyDescent="0.25">
      <c r="B22" s="2">
        <v>24</v>
      </c>
      <c r="C22" s="2">
        <f>20*0.62</f>
        <v>12.4</v>
      </c>
      <c r="D22" s="2">
        <f>20*0.4</f>
        <v>8</v>
      </c>
      <c r="E22" s="1">
        <f>20*0.52</f>
        <v>10.4</v>
      </c>
      <c r="F22" s="1">
        <f>20*0.28</f>
        <v>5.6000000000000005</v>
      </c>
    </row>
    <row r="23" spans="2:12" x14ac:dyDescent="0.25">
      <c r="B23" s="2"/>
      <c r="C23" s="2"/>
      <c r="D23" s="2"/>
    </row>
    <row r="25" spans="2:12" x14ac:dyDescent="0.25">
      <c r="H25" s="2"/>
      <c r="I25" s="2"/>
      <c r="J25" s="2"/>
    </row>
    <row r="26" spans="2:12" x14ac:dyDescent="0.25">
      <c r="B26" s="2"/>
      <c r="C26" s="2"/>
      <c r="D26" s="2"/>
    </row>
    <row r="27" spans="2:12" x14ac:dyDescent="0.25">
      <c r="H27" s="2"/>
      <c r="I27" s="2"/>
      <c r="J27" s="2"/>
    </row>
  </sheetData>
  <mergeCells count="2">
    <mergeCell ref="C1:F1"/>
    <mergeCell ref="I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"/>
  <sheetViews>
    <sheetView zoomScale="55" zoomScaleNormal="55" workbookViewId="0">
      <selection activeCell="H1" sqref="H1:L2"/>
    </sheetView>
  </sheetViews>
  <sheetFormatPr baseColWidth="10" defaultRowHeight="15" x14ac:dyDescent="0.25"/>
  <cols>
    <col min="1" max="16384" width="11.42578125" style="1"/>
  </cols>
  <sheetData>
    <row r="1" spans="2:12" x14ac:dyDescent="0.25">
      <c r="C1" s="12" t="s">
        <v>3</v>
      </c>
      <c r="D1" s="12"/>
      <c r="E1" s="12"/>
      <c r="F1" s="12"/>
      <c r="I1" s="12" t="s">
        <v>3</v>
      </c>
      <c r="J1" s="12"/>
      <c r="K1" s="12"/>
      <c r="L1" s="12"/>
    </row>
    <row r="2" spans="2:12" x14ac:dyDescent="0.25">
      <c r="B2" s="6" t="s">
        <v>4</v>
      </c>
      <c r="C2" s="6" t="s">
        <v>0</v>
      </c>
      <c r="D2" s="6" t="s">
        <v>1</v>
      </c>
      <c r="E2" s="7" t="s">
        <v>5</v>
      </c>
      <c r="F2" s="8" t="s">
        <v>6</v>
      </c>
      <c r="H2" s="6" t="s">
        <v>4</v>
      </c>
      <c r="I2" s="6" t="s">
        <v>0</v>
      </c>
      <c r="J2" s="6" t="s">
        <v>1</v>
      </c>
      <c r="K2" s="7" t="s">
        <v>5</v>
      </c>
      <c r="L2" s="8" t="s">
        <v>6</v>
      </c>
    </row>
    <row r="3" spans="2:12" x14ac:dyDescent="0.25">
      <c r="B3" s="4">
        <v>0</v>
      </c>
      <c r="C3" s="4"/>
      <c r="D3" s="4"/>
      <c r="E3" s="4"/>
      <c r="F3" s="4"/>
      <c r="H3" s="2">
        <v>0</v>
      </c>
      <c r="I3" s="3"/>
    </row>
    <row r="4" spans="2:12" x14ac:dyDescent="0.25">
      <c r="B4" s="2">
        <v>1</v>
      </c>
      <c r="C4" s="3">
        <f>0.35</f>
        <v>0.35</v>
      </c>
      <c r="D4" s="1">
        <v>0.31</v>
      </c>
      <c r="E4" s="1">
        <v>0.32</v>
      </c>
      <c r="F4" s="1">
        <v>0.31</v>
      </c>
      <c r="H4" s="2">
        <v>1</v>
      </c>
      <c r="I4" s="3">
        <f>2*0.1</f>
        <v>0.2</v>
      </c>
      <c r="J4" s="1">
        <f>2*0.11</f>
        <v>0.22</v>
      </c>
      <c r="K4" s="1">
        <f>2*0.12</f>
        <v>0.24</v>
      </c>
      <c r="L4" s="1">
        <f>2*0.1</f>
        <v>0.2</v>
      </c>
    </row>
    <row r="5" spans="2:12" x14ac:dyDescent="0.25">
      <c r="B5" s="2">
        <v>2</v>
      </c>
      <c r="C5" s="3">
        <f>0.35</f>
        <v>0.35</v>
      </c>
      <c r="D5" s="1">
        <v>0.32</v>
      </c>
      <c r="E5" s="1">
        <v>0.34</v>
      </c>
      <c r="F5" s="1">
        <v>0.34</v>
      </c>
      <c r="H5" s="2">
        <v>2</v>
      </c>
      <c r="I5" s="3">
        <f>2*0.12</f>
        <v>0.24</v>
      </c>
      <c r="J5" s="1">
        <f>2*0.11</f>
        <v>0.22</v>
      </c>
      <c r="K5" s="1">
        <f>2*0.15</f>
        <v>0.3</v>
      </c>
      <c r="L5" s="1">
        <f>2*0.11</f>
        <v>0.22</v>
      </c>
    </row>
    <row r="6" spans="2:12" x14ac:dyDescent="0.25">
      <c r="B6" s="2">
        <v>3</v>
      </c>
      <c r="C6" s="3">
        <f>2*0.13</f>
        <v>0.26</v>
      </c>
      <c r="D6" s="1">
        <f>2*0.13</f>
        <v>0.26</v>
      </c>
      <c r="E6" s="1">
        <f>2*0.14</f>
        <v>0.28000000000000003</v>
      </c>
      <c r="F6" s="1">
        <f>2*0.13</f>
        <v>0.26</v>
      </c>
      <c r="H6" s="2">
        <v>3</v>
      </c>
      <c r="I6" s="3">
        <f>2*0.18</f>
        <v>0.36</v>
      </c>
      <c r="J6" s="1">
        <f>2*0.14</f>
        <v>0.28000000000000003</v>
      </c>
      <c r="K6" s="1">
        <f>2*0.16</f>
        <v>0.32</v>
      </c>
      <c r="L6" s="1">
        <f>2*0.13</f>
        <v>0.26</v>
      </c>
    </row>
    <row r="7" spans="2:12" x14ac:dyDescent="0.25">
      <c r="B7" s="2">
        <v>4</v>
      </c>
      <c r="C7" s="3">
        <f>2*0.16</f>
        <v>0.32</v>
      </c>
      <c r="D7" s="1">
        <f>2*0.14</f>
        <v>0.28000000000000003</v>
      </c>
      <c r="E7" s="1">
        <f>2*0.16</f>
        <v>0.32</v>
      </c>
      <c r="F7" s="1">
        <f>2*0.15</f>
        <v>0.3</v>
      </c>
      <c r="H7" s="2">
        <v>5</v>
      </c>
      <c r="I7" s="3">
        <f>2*0.22</f>
        <v>0.44</v>
      </c>
      <c r="J7" s="1">
        <f>2*0.2</f>
        <v>0.4</v>
      </c>
      <c r="K7" s="1">
        <f>2*0.21</f>
        <v>0.42</v>
      </c>
      <c r="L7" s="1">
        <f>2*0.19</f>
        <v>0.38</v>
      </c>
    </row>
    <row r="8" spans="2:12" x14ac:dyDescent="0.25">
      <c r="B8" s="2">
        <v>5</v>
      </c>
      <c r="C8" s="3">
        <f>2*0.21</f>
        <v>0.42</v>
      </c>
      <c r="D8" s="1">
        <f>2*0.19</f>
        <v>0.38</v>
      </c>
      <c r="E8" s="1">
        <f>2*0.18</f>
        <v>0.36</v>
      </c>
      <c r="F8" s="1">
        <f>2*0.2</f>
        <v>0.4</v>
      </c>
      <c r="H8" s="2">
        <v>6</v>
      </c>
      <c r="I8" s="3">
        <f>2*0.29</f>
        <v>0.57999999999999996</v>
      </c>
      <c r="J8" s="1">
        <f>2*0.28</f>
        <v>0.56000000000000005</v>
      </c>
      <c r="K8" s="1">
        <f>2*0.27</f>
        <v>0.54</v>
      </c>
      <c r="L8" s="1">
        <f>2*0.3</f>
        <v>0.6</v>
      </c>
    </row>
    <row r="9" spans="2:12" x14ac:dyDescent="0.25">
      <c r="B9" s="2">
        <v>6</v>
      </c>
      <c r="C9" s="3">
        <f>2*0.28</f>
        <v>0.56000000000000005</v>
      </c>
      <c r="D9" s="1">
        <f>2*0.26</f>
        <v>0.52</v>
      </c>
      <c r="E9" s="1">
        <f>2*0.28</f>
        <v>0.56000000000000005</v>
      </c>
      <c r="F9" s="1">
        <f>2*0.25</f>
        <v>0.5</v>
      </c>
      <c r="H9" s="2">
        <v>7</v>
      </c>
      <c r="I9" s="3">
        <f>2*0.36</f>
        <v>0.72</v>
      </c>
      <c r="J9" s="1">
        <f>2*0.36</f>
        <v>0.72</v>
      </c>
      <c r="K9" s="1">
        <f>2*0.3</f>
        <v>0.6</v>
      </c>
      <c r="L9" s="1">
        <f>2*0.3</f>
        <v>0.6</v>
      </c>
    </row>
    <row r="10" spans="2:12" x14ac:dyDescent="0.25">
      <c r="B10" s="2">
        <v>7</v>
      </c>
      <c r="C10" s="3">
        <f>2*0.36</f>
        <v>0.72</v>
      </c>
      <c r="D10" s="1">
        <f>2*0.35</f>
        <v>0.7</v>
      </c>
      <c r="E10" s="1">
        <f>2*0.38</f>
        <v>0.76</v>
      </c>
      <c r="F10" s="1">
        <f>2*0.35</f>
        <v>0.7</v>
      </c>
      <c r="H10" s="2">
        <v>8</v>
      </c>
      <c r="I10" s="3">
        <f>10*0.12</f>
        <v>1.2</v>
      </c>
      <c r="J10" s="1">
        <f>10*0.1</f>
        <v>1</v>
      </c>
      <c r="K10" s="1">
        <f>10*0.1</f>
        <v>1</v>
      </c>
      <c r="L10" s="1">
        <f>10*0.094</f>
        <v>0.94</v>
      </c>
    </row>
    <row r="11" spans="2:12" x14ac:dyDescent="0.25">
      <c r="B11" s="2">
        <v>8</v>
      </c>
      <c r="C11" s="3">
        <f>2*0.46</f>
        <v>0.92</v>
      </c>
      <c r="D11" s="1">
        <f>2*0.45</f>
        <v>0.9</v>
      </c>
      <c r="E11" s="1">
        <f>2*0.47</f>
        <v>0.94</v>
      </c>
      <c r="F11" s="1">
        <f>2*0.44</f>
        <v>0.88</v>
      </c>
      <c r="H11" s="2">
        <v>9</v>
      </c>
      <c r="I11" s="3">
        <f>10*0.16</f>
        <v>1.6</v>
      </c>
      <c r="J11" s="1">
        <f>10*0.15</f>
        <v>1.5</v>
      </c>
      <c r="K11" s="1">
        <f>10*0.15</f>
        <v>1.5</v>
      </c>
      <c r="L11" s="1">
        <f>10*0.12</f>
        <v>1.2</v>
      </c>
    </row>
    <row r="12" spans="2:12" x14ac:dyDescent="0.25">
      <c r="B12" s="2">
        <v>9</v>
      </c>
      <c r="C12" s="3">
        <f>2*0.64</f>
        <v>1.28</v>
      </c>
      <c r="D12" s="1">
        <f>2*0.62</f>
        <v>1.24</v>
      </c>
      <c r="E12" s="1">
        <f>2*0.62</f>
        <v>1.24</v>
      </c>
      <c r="F12" s="1">
        <f>2*0.59</f>
        <v>1.18</v>
      </c>
      <c r="H12" s="2">
        <v>10</v>
      </c>
      <c r="I12" s="3">
        <f>20*0.11</f>
        <v>2.2000000000000002</v>
      </c>
      <c r="J12" s="1">
        <f>20*0.09</f>
        <v>1.7999999999999998</v>
      </c>
      <c r="K12" s="1">
        <f>20*0.09</f>
        <v>1.7999999999999998</v>
      </c>
      <c r="L12" s="1">
        <f>20*0.07</f>
        <v>1.4000000000000001</v>
      </c>
    </row>
    <row r="13" spans="2:12" x14ac:dyDescent="0.25">
      <c r="B13" s="2">
        <v>10</v>
      </c>
      <c r="C13" s="3">
        <f>2*0.8</f>
        <v>1.6</v>
      </c>
      <c r="D13" s="1">
        <f>2*0.8</f>
        <v>1.6</v>
      </c>
      <c r="E13" s="1">
        <f>2*0.77</f>
        <v>1.54</v>
      </c>
      <c r="F13" s="1">
        <f>2*0.72</f>
        <v>1.44</v>
      </c>
      <c r="H13" s="2">
        <v>11</v>
      </c>
      <c r="I13" s="3">
        <f>20*0.15</f>
        <v>3</v>
      </c>
      <c r="J13" s="1">
        <f>20*0.1</f>
        <v>2</v>
      </c>
      <c r="K13" s="1">
        <f>20*0.1</f>
        <v>2</v>
      </c>
      <c r="L13" s="1">
        <f>20*0.08</f>
        <v>1.6</v>
      </c>
    </row>
    <row r="14" spans="2:12" x14ac:dyDescent="0.25">
      <c r="B14" s="2">
        <v>13</v>
      </c>
      <c r="C14" s="3">
        <f>20*0.32</f>
        <v>6.4</v>
      </c>
      <c r="D14" s="1">
        <f>20*0.28</f>
        <v>5.6000000000000005</v>
      </c>
      <c r="E14" s="1">
        <f>20*0.22</f>
        <v>4.4000000000000004</v>
      </c>
      <c r="F14" s="1">
        <f>20*0.22</f>
        <v>4.4000000000000004</v>
      </c>
      <c r="H14" s="2">
        <v>13</v>
      </c>
      <c r="I14" s="3">
        <f>20*0.29</f>
        <v>5.8</v>
      </c>
      <c r="J14" s="1">
        <f>20*0.24</f>
        <v>4.8</v>
      </c>
      <c r="K14" s="1">
        <f>20*0.2</f>
        <v>4</v>
      </c>
      <c r="L14" s="1">
        <f>20*0.17</f>
        <v>3.4000000000000004</v>
      </c>
    </row>
    <row r="15" spans="2:12" x14ac:dyDescent="0.25">
      <c r="B15" s="2">
        <v>14</v>
      </c>
      <c r="C15" s="1">
        <f>20*0.39</f>
        <v>7.8000000000000007</v>
      </c>
      <c r="D15" s="1">
        <f>20*0.33</f>
        <v>6.6000000000000005</v>
      </c>
      <c r="E15" s="3">
        <f>20*0.27</f>
        <v>5.4</v>
      </c>
      <c r="F15" s="1">
        <f>20*0.25</f>
        <v>5</v>
      </c>
      <c r="H15" s="2">
        <v>14</v>
      </c>
      <c r="I15" s="1">
        <f>20*0.4</f>
        <v>8</v>
      </c>
      <c r="J15" s="1">
        <f>20*0.3</f>
        <v>6</v>
      </c>
      <c r="K15" s="3">
        <f>20*0.27</f>
        <v>5.4</v>
      </c>
      <c r="L15" s="1">
        <f>20*0.23</f>
        <v>4.6000000000000005</v>
      </c>
    </row>
    <row r="16" spans="2:12" x14ac:dyDescent="0.25">
      <c r="B16" s="2">
        <v>15</v>
      </c>
      <c r="C16" s="3">
        <f>20*0.42</f>
        <v>8.4</v>
      </c>
      <c r="D16" s="1">
        <f>20*0.39</f>
        <v>7.8000000000000007</v>
      </c>
      <c r="E16" s="1">
        <f>20*0.31</f>
        <v>6.2</v>
      </c>
      <c r="F16" s="1">
        <f>20*0.29</f>
        <v>5.8</v>
      </c>
      <c r="H16" s="2">
        <v>15</v>
      </c>
      <c r="I16" s="3">
        <f>20*0.45</f>
        <v>9</v>
      </c>
      <c r="J16" s="1">
        <f>20*0.38</f>
        <v>7.6</v>
      </c>
      <c r="K16" s="1">
        <f>20*0.3</f>
        <v>6</v>
      </c>
      <c r="L16" s="1">
        <f>20*0.26</f>
        <v>5.2</v>
      </c>
    </row>
    <row r="17" spans="2:12" x14ac:dyDescent="0.25">
      <c r="B17" s="2">
        <v>16</v>
      </c>
      <c r="C17" s="3">
        <f>20*0.43</f>
        <v>8.6</v>
      </c>
      <c r="D17" s="1">
        <f>20*0.41</f>
        <v>8.1999999999999993</v>
      </c>
      <c r="E17" s="1">
        <f>20*0.33</f>
        <v>6.6000000000000005</v>
      </c>
      <c r="F17" s="1">
        <f>20*0.31</f>
        <v>6.2</v>
      </c>
      <c r="H17" s="2">
        <v>16</v>
      </c>
      <c r="I17" s="3">
        <f>20*0.47</f>
        <v>9.3999999999999986</v>
      </c>
      <c r="J17" s="1">
        <f>20*0.41</f>
        <v>8.1999999999999993</v>
      </c>
      <c r="K17" s="1">
        <f>20*0.32</f>
        <v>6.4</v>
      </c>
      <c r="L17" s="1">
        <f>20*0.3</f>
        <v>6</v>
      </c>
    </row>
    <row r="18" spans="2:12" x14ac:dyDescent="0.25">
      <c r="B18" s="2">
        <v>17</v>
      </c>
      <c r="C18" s="3">
        <f>20*0.47</f>
        <v>9.3999999999999986</v>
      </c>
      <c r="D18" s="1">
        <f>20*0.45</f>
        <v>9</v>
      </c>
      <c r="E18" s="1">
        <f>20*0.33</f>
        <v>6.6000000000000005</v>
      </c>
      <c r="F18" s="1">
        <f>20*0.34</f>
        <v>6.8000000000000007</v>
      </c>
      <c r="H18" s="2">
        <v>18</v>
      </c>
      <c r="I18" s="3">
        <f>20*0.53</f>
        <v>10.600000000000001</v>
      </c>
      <c r="J18" s="1">
        <f>20*0.49</f>
        <v>9.8000000000000007</v>
      </c>
      <c r="K18" s="1">
        <f>20*0.36</f>
        <v>7.1999999999999993</v>
      </c>
      <c r="L18" s="1">
        <f>20*0.37</f>
        <v>7.4</v>
      </c>
    </row>
    <row r="19" spans="2:12" x14ac:dyDescent="0.25">
      <c r="B19" s="2">
        <v>18</v>
      </c>
      <c r="C19" s="3">
        <f>20*0.5</f>
        <v>10</v>
      </c>
      <c r="D19" s="1">
        <f>20*0.5</f>
        <v>10</v>
      </c>
      <c r="E19" s="1">
        <f>20*0.37</f>
        <v>7.4</v>
      </c>
      <c r="F19" s="1">
        <f>20*0.38</f>
        <v>7.6</v>
      </c>
      <c r="H19" s="2">
        <v>19</v>
      </c>
      <c r="I19" s="3">
        <f>20*0.51</f>
        <v>10.199999999999999</v>
      </c>
      <c r="J19" s="1">
        <f>20*0.5</f>
        <v>10</v>
      </c>
      <c r="K19" s="1">
        <f>20*0.36</f>
        <v>7.1999999999999993</v>
      </c>
      <c r="L19" s="1">
        <f>20*0.36</f>
        <v>7.1999999999999993</v>
      </c>
    </row>
    <row r="20" spans="2:12" x14ac:dyDescent="0.25">
      <c r="B20" s="2">
        <v>19</v>
      </c>
      <c r="C20" s="3">
        <f>20*0.53</f>
        <v>10.600000000000001</v>
      </c>
      <c r="D20" s="1">
        <f>20*0.5</f>
        <v>10</v>
      </c>
      <c r="E20" s="1">
        <f>20*0.39</f>
        <v>7.8000000000000007</v>
      </c>
      <c r="F20" s="1">
        <f>20*0.38</f>
        <v>7.6</v>
      </c>
      <c r="H20" s="2">
        <v>20</v>
      </c>
      <c r="I20" s="2">
        <f>20*0.53</f>
        <v>10.600000000000001</v>
      </c>
      <c r="J20" s="1">
        <f>20*0.52</f>
        <v>10.4</v>
      </c>
      <c r="K20" s="1">
        <f>20*0.37</f>
        <v>7.4</v>
      </c>
      <c r="L20" s="1">
        <f>20*0.37</f>
        <v>7.4</v>
      </c>
    </row>
    <row r="21" spans="2:12" x14ac:dyDescent="0.25">
      <c r="B21" s="2">
        <v>20</v>
      </c>
      <c r="C21" s="2">
        <f>20*0.56</f>
        <v>11.200000000000001</v>
      </c>
      <c r="D21" s="1">
        <f>20*0.5</f>
        <v>10</v>
      </c>
      <c r="E21" s="1">
        <f>20*0.42</f>
        <v>8.4</v>
      </c>
      <c r="F21" s="1">
        <f>20*0.39</f>
        <v>7.8000000000000007</v>
      </c>
      <c r="H21" s="2">
        <v>21</v>
      </c>
      <c r="I21" s="2">
        <f>0.56*20</f>
        <v>11.200000000000001</v>
      </c>
      <c r="J21" s="1">
        <f>20*0.56</f>
        <v>11.200000000000001</v>
      </c>
      <c r="K21" s="1">
        <f>20*0.4</f>
        <v>8</v>
      </c>
      <c r="L21" s="1">
        <f>20*0.38</f>
        <v>7.6</v>
      </c>
    </row>
    <row r="22" spans="2:12" x14ac:dyDescent="0.25">
      <c r="B22" s="2">
        <v>21</v>
      </c>
      <c r="C22" s="2">
        <f>20*0.62</f>
        <v>12.4</v>
      </c>
      <c r="D22" s="1">
        <f>20*0.56</f>
        <v>11.200000000000001</v>
      </c>
      <c r="E22" s="1">
        <f>20*0.42</f>
        <v>8.4</v>
      </c>
      <c r="F22" s="1">
        <f>20*0.4</f>
        <v>8</v>
      </c>
      <c r="H22" s="2">
        <v>22</v>
      </c>
      <c r="I22" s="2">
        <f>20*0.56</f>
        <v>11.200000000000001</v>
      </c>
      <c r="J22" s="1">
        <f>20*0.58</f>
        <v>11.6</v>
      </c>
      <c r="K22" s="1">
        <f>20*0.42</f>
        <v>8.4</v>
      </c>
      <c r="L22" s="1">
        <f>20*0.44</f>
        <v>8.8000000000000007</v>
      </c>
    </row>
    <row r="23" spans="2:12" x14ac:dyDescent="0.25">
      <c r="B23" s="2">
        <v>22</v>
      </c>
      <c r="C23" s="2">
        <f>20*0.63</f>
        <v>12.6</v>
      </c>
      <c r="D23" s="1">
        <f>20*0.55</f>
        <v>11</v>
      </c>
      <c r="E23" s="1">
        <f>20*0.45</f>
        <v>9</v>
      </c>
      <c r="F23" s="1">
        <f>20*0.44</f>
        <v>8.8000000000000007</v>
      </c>
      <c r="H23" s="2">
        <v>23</v>
      </c>
      <c r="I23" s="2">
        <f>20*0.58</f>
        <v>11.6</v>
      </c>
      <c r="J23" s="1">
        <f>20*0.56</f>
        <v>11.200000000000001</v>
      </c>
      <c r="K23" s="1">
        <f>20*0.41</f>
        <v>8.1999999999999993</v>
      </c>
      <c r="L23" s="1">
        <f>20*0.42</f>
        <v>8.4</v>
      </c>
    </row>
    <row r="24" spans="2:12" x14ac:dyDescent="0.25">
      <c r="B24" s="2">
        <v>23</v>
      </c>
      <c r="C24" s="2">
        <f>20*0.64</f>
        <v>12.8</v>
      </c>
      <c r="D24" s="1">
        <f>20*0.56</f>
        <v>11.200000000000001</v>
      </c>
      <c r="E24" s="1">
        <f>20*0.48</f>
        <v>9.6</v>
      </c>
      <c r="F24" s="1">
        <f>20*0.44</f>
        <v>8.8000000000000007</v>
      </c>
      <c r="H24" s="2">
        <v>24</v>
      </c>
      <c r="I24" s="2">
        <f>20*0.6</f>
        <v>12</v>
      </c>
      <c r="J24" s="1">
        <f>20*0.6</f>
        <v>12</v>
      </c>
      <c r="K24" s="1">
        <f>20*0.47</f>
        <v>9.3999999999999986</v>
      </c>
      <c r="L24" s="1">
        <f>20*0.43</f>
        <v>8.6</v>
      </c>
    </row>
    <row r="26" spans="2:12" x14ac:dyDescent="0.25">
      <c r="H26" s="2"/>
      <c r="I26" s="3"/>
    </row>
    <row r="27" spans="2:12" x14ac:dyDescent="0.25">
      <c r="B27" s="4"/>
      <c r="C27" s="4"/>
      <c r="D27" s="4"/>
      <c r="E27" s="4"/>
      <c r="F27" s="4"/>
    </row>
    <row r="28" spans="2:12" x14ac:dyDescent="0.25">
      <c r="B28" s="4"/>
      <c r="C28" s="4"/>
      <c r="D28" s="4"/>
      <c r="E28" s="4"/>
      <c r="F28" s="4"/>
      <c r="H28" s="2"/>
      <c r="I28" s="3"/>
    </row>
    <row r="29" spans="2:12" x14ac:dyDescent="0.25">
      <c r="B29" s="4"/>
      <c r="C29" s="4"/>
      <c r="D29" s="4"/>
      <c r="E29" s="4"/>
      <c r="F29" s="4"/>
    </row>
    <row r="30" spans="2:12" x14ac:dyDescent="0.25">
      <c r="B30" s="4"/>
      <c r="C30" s="4"/>
      <c r="D30" s="4"/>
      <c r="E30" s="4"/>
      <c r="F30" s="5"/>
    </row>
    <row r="31" spans="2:12" x14ac:dyDescent="0.25">
      <c r="B31" s="4"/>
      <c r="C31" s="4"/>
      <c r="D31" s="4"/>
      <c r="E31" s="4"/>
      <c r="F31" s="5"/>
    </row>
    <row r="32" spans="2:12" x14ac:dyDescent="0.25">
      <c r="B32" s="4"/>
      <c r="C32" s="4"/>
      <c r="D32" s="4"/>
      <c r="E32" s="4"/>
      <c r="F32" s="5"/>
    </row>
    <row r="33" spans="2:9" x14ac:dyDescent="0.25">
      <c r="B33" s="4"/>
      <c r="C33" s="4"/>
      <c r="D33" s="4"/>
      <c r="E33" s="4"/>
      <c r="F33" s="5"/>
    </row>
    <row r="34" spans="2:9" x14ac:dyDescent="0.25">
      <c r="B34" s="4"/>
      <c r="C34" s="4"/>
      <c r="D34" s="4"/>
      <c r="E34" s="4"/>
      <c r="F34" s="5"/>
    </row>
    <row r="35" spans="2:9" x14ac:dyDescent="0.25">
      <c r="B35" s="4"/>
      <c r="C35" s="4"/>
      <c r="D35" s="4"/>
      <c r="E35" s="4"/>
      <c r="F35" s="4"/>
    </row>
    <row r="36" spans="2:9" x14ac:dyDescent="0.25">
      <c r="B36" s="4"/>
      <c r="C36" s="4"/>
      <c r="D36" s="4"/>
      <c r="E36" s="4"/>
      <c r="F36" s="5"/>
    </row>
    <row r="37" spans="2:9" x14ac:dyDescent="0.25">
      <c r="B37" s="4"/>
      <c r="C37" s="4"/>
      <c r="D37" s="5"/>
      <c r="E37" s="5"/>
      <c r="F37" s="5"/>
    </row>
    <row r="38" spans="2:9" x14ac:dyDescent="0.25">
      <c r="H38" s="2"/>
      <c r="I38" s="2"/>
    </row>
  </sheetData>
  <mergeCells count="2">
    <mergeCell ref="C1:F1"/>
    <mergeCell ref="I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9"/>
  <sheetViews>
    <sheetView zoomScale="55" zoomScaleNormal="55" workbookViewId="0">
      <selection activeCell="K29" sqref="K29"/>
    </sheetView>
  </sheetViews>
  <sheetFormatPr baseColWidth="10" defaultRowHeight="15" x14ac:dyDescent="0.25"/>
  <cols>
    <col min="1" max="16384" width="11.42578125" style="1"/>
  </cols>
  <sheetData>
    <row r="1" spans="2:12" x14ac:dyDescent="0.25">
      <c r="C1" s="12" t="s">
        <v>3</v>
      </c>
      <c r="D1" s="12"/>
      <c r="E1" s="12"/>
      <c r="F1" s="12"/>
      <c r="I1" s="12" t="s">
        <v>3</v>
      </c>
      <c r="J1" s="12"/>
      <c r="K1" s="12"/>
      <c r="L1" s="12"/>
    </row>
    <row r="2" spans="2:12" x14ac:dyDescent="0.25">
      <c r="B2" s="6" t="s">
        <v>4</v>
      </c>
      <c r="C2" s="6" t="s">
        <v>0</v>
      </c>
      <c r="D2" s="6" t="s">
        <v>1</v>
      </c>
      <c r="E2" s="7" t="s">
        <v>5</v>
      </c>
      <c r="F2" s="8" t="s">
        <v>6</v>
      </c>
      <c r="H2" s="6" t="s">
        <v>4</v>
      </c>
      <c r="I2" s="6" t="s">
        <v>0</v>
      </c>
      <c r="J2" s="6" t="s">
        <v>1</v>
      </c>
      <c r="K2" s="7" t="s">
        <v>5</v>
      </c>
      <c r="L2" s="8" t="s">
        <v>6</v>
      </c>
    </row>
    <row r="3" spans="2:12" x14ac:dyDescent="0.25">
      <c r="B3" s="2">
        <v>0</v>
      </c>
      <c r="C3" s="3"/>
      <c r="D3" s="3"/>
      <c r="H3" s="2">
        <v>0</v>
      </c>
      <c r="I3" s="3"/>
      <c r="J3" s="3"/>
    </row>
    <row r="4" spans="2:12" x14ac:dyDescent="0.25">
      <c r="B4" s="2">
        <v>1</v>
      </c>
      <c r="C4" s="3">
        <f>0.21</f>
        <v>0.21</v>
      </c>
      <c r="D4" s="3">
        <v>0.21</v>
      </c>
      <c r="E4" s="1">
        <v>0.34</v>
      </c>
      <c r="F4" s="1">
        <v>0.3</v>
      </c>
      <c r="H4" s="2">
        <v>1</v>
      </c>
      <c r="I4" s="3">
        <v>0.27</v>
      </c>
      <c r="J4" s="3">
        <v>0.28999999999999998</v>
      </c>
      <c r="K4" s="1">
        <v>0.33</v>
      </c>
      <c r="L4" s="1">
        <v>0.31</v>
      </c>
    </row>
    <row r="5" spans="2:12" x14ac:dyDescent="0.25">
      <c r="B5" s="2">
        <v>3</v>
      </c>
      <c r="C5" s="3">
        <f>2*0.094</f>
        <v>0.188</v>
      </c>
      <c r="D5" s="3">
        <f>2*0.092</f>
        <v>0.184</v>
      </c>
      <c r="E5" s="1">
        <f>2*0.084</f>
        <v>0.16800000000000001</v>
      </c>
      <c r="F5" s="1">
        <f>2*0.085</f>
        <v>0.17</v>
      </c>
      <c r="H5" s="2">
        <v>3</v>
      </c>
      <c r="I5" s="3">
        <v>0.41</v>
      </c>
      <c r="J5" s="3">
        <v>0.32</v>
      </c>
      <c r="K5" s="1">
        <v>0.45</v>
      </c>
      <c r="L5" s="1">
        <v>0.43</v>
      </c>
    </row>
    <row r="6" spans="2:12" x14ac:dyDescent="0.25">
      <c r="B6" s="2">
        <v>4</v>
      </c>
      <c r="C6" s="3">
        <f>0.35</f>
        <v>0.35</v>
      </c>
      <c r="D6" s="3">
        <f>0.35</f>
        <v>0.35</v>
      </c>
      <c r="E6" s="1">
        <f>0.46</f>
        <v>0.46</v>
      </c>
      <c r="F6" s="1">
        <f>0.46</f>
        <v>0.46</v>
      </c>
      <c r="H6" s="2">
        <v>4</v>
      </c>
      <c r="I6" s="3">
        <f>0.44</f>
        <v>0.44</v>
      </c>
      <c r="J6" s="3">
        <v>0.46</v>
      </c>
      <c r="K6" s="1">
        <v>0.57999999999999996</v>
      </c>
      <c r="L6" s="1">
        <v>0.52</v>
      </c>
    </row>
    <row r="7" spans="2:12" x14ac:dyDescent="0.25">
      <c r="B7" s="2">
        <v>5</v>
      </c>
      <c r="C7" s="3">
        <f>2*0.16</f>
        <v>0.32</v>
      </c>
      <c r="D7" s="3">
        <f>2*0.14</f>
        <v>0.28000000000000003</v>
      </c>
      <c r="E7" s="1">
        <f>2*0.22</f>
        <v>0.44</v>
      </c>
      <c r="F7" s="1">
        <f>2*0.2</f>
        <v>0.4</v>
      </c>
      <c r="H7" s="2">
        <v>6</v>
      </c>
      <c r="I7" s="3">
        <f>2*0.29</f>
        <v>0.57999999999999996</v>
      </c>
      <c r="J7" s="3">
        <f>2*0.24</f>
        <v>0.48</v>
      </c>
      <c r="K7" s="1">
        <f>2*0.34</f>
        <v>0.68</v>
      </c>
      <c r="L7" s="1">
        <f>2*0.25</f>
        <v>0.5</v>
      </c>
    </row>
    <row r="8" spans="2:12" x14ac:dyDescent="0.25">
      <c r="B8" s="2">
        <v>6</v>
      </c>
      <c r="C8" s="3">
        <f>2*0.21</f>
        <v>0.42</v>
      </c>
      <c r="D8" s="3">
        <f>2*0.18</f>
        <v>0.36</v>
      </c>
      <c r="E8" s="1">
        <f>2*0.29</f>
        <v>0.57999999999999996</v>
      </c>
      <c r="F8" s="1">
        <f>2*0.25</f>
        <v>0.5</v>
      </c>
      <c r="H8" s="2">
        <v>7</v>
      </c>
      <c r="I8" s="3">
        <f>2*0.33</f>
        <v>0.66</v>
      </c>
      <c r="J8" s="3">
        <f>2*0.28</f>
        <v>0.56000000000000005</v>
      </c>
      <c r="K8" s="1">
        <f>2*0.41</f>
        <v>0.82</v>
      </c>
      <c r="L8" s="1">
        <f>2*0.27</f>
        <v>0.54</v>
      </c>
    </row>
    <row r="9" spans="2:12" x14ac:dyDescent="0.25">
      <c r="B9" s="2">
        <v>7</v>
      </c>
      <c r="C9" s="3">
        <f>2*0.26</f>
        <v>0.52</v>
      </c>
      <c r="D9" s="3">
        <f>2*0.23</f>
        <v>0.46</v>
      </c>
      <c r="E9" s="1">
        <f>2*0.35</f>
        <v>0.7</v>
      </c>
      <c r="F9" s="1">
        <f>2*0.28</f>
        <v>0.56000000000000005</v>
      </c>
      <c r="H9" s="2">
        <v>8</v>
      </c>
      <c r="I9" s="3">
        <f>2*0.41</f>
        <v>0.82</v>
      </c>
      <c r="J9" s="3">
        <f>2*0.32</f>
        <v>0.64</v>
      </c>
      <c r="K9" s="1">
        <f>2*0.49</f>
        <v>0.98</v>
      </c>
      <c r="L9" s="1">
        <f>0.29*2</f>
        <v>0.57999999999999996</v>
      </c>
    </row>
    <row r="10" spans="2:12" x14ac:dyDescent="0.25">
      <c r="B10" s="2">
        <v>9</v>
      </c>
      <c r="C10" s="3">
        <f>2*0.37</f>
        <v>0.74</v>
      </c>
      <c r="D10" s="3">
        <f>2*0.31</f>
        <v>0.62</v>
      </c>
      <c r="E10" s="1">
        <f>2*0.49</f>
        <v>0.98</v>
      </c>
      <c r="F10" s="1">
        <f>2*0.33</f>
        <v>0.66</v>
      </c>
      <c r="H10" s="2">
        <v>9</v>
      </c>
      <c r="I10" s="3">
        <f>10*0.11</f>
        <v>1.1000000000000001</v>
      </c>
      <c r="J10" s="3">
        <f>2*0.36</f>
        <v>0.72</v>
      </c>
      <c r="K10" s="1">
        <f>10*0.14</f>
        <v>1.4000000000000001</v>
      </c>
      <c r="L10" s="1">
        <f>2*0.29</f>
        <v>0.57999999999999996</v>
      </c>
    </row>
    <row r="11" spans="2:12" x14ac:dyDescent="0.25">
      <c r="B11" s="2">
        <v>10.5</v>
      </c>
      <c r="C11" s="3">
        <f>2*0.61</f>
        <v>1.22</v>
      </c>
      <c r="D11" s="3">
        <f>2*0.34</f>
        <v>0.68</v>
      </c>
      <c r="E11" s="1">
        <f>2*0.49</f>
        <v>0.98</v>
      </c>
      <c r="F11" s="1">
        <f>2*0.37</f>
        <v>0.74</v>
      </c>
      <c r="H11" s="2">
        <v>14</v>
      </c>
      <c r="I11" s="3">
        <f>20*0.15</f>
        <v>3</v>
      </c>
      <c r="J11" s="3">
        <f>2*0.56</f>
        <v>1.1200000000000001</v>
      </c>
      <c r="K11" s="1">
        <f>20*0.13</f>
        <v>2.6</v>
      </c>
      <c r="L11" s="1">
        <f>2*0.22</f>
        <v>0.44</v>
      </c>
    </row>
    <row r="12" spans="2:12" x14ac:dyDescent="0.25">
      <c r="B12" s="2">
        <v>14</v>
      </c>
      <c r="C12" s="3">
        <f>10*0.29</f>
        <v>2.9</v>
      </c>
      <c r="D12" s="3">
        <f>10*0.13</f>
        <v>1.3</v>
      </c>
      <c r="E12" s="1">
        <f>10*0.22</f>
        <v>2.2000000000000002</v>
      </c>
      <c r="F12" s="1">
        <f>2*0.33</f>
        <v>0.66</v>
      </c>
      <c r="H12" s="2">
        <v>16</v>
      </c>
      <c r="I12" s="3">
        <f>20*0.2</f>
        <v>4</v>
      </c>
      <c r="J12" s="3">
        <f>10*0.14</f>
        <v>1.4000000000000001</v>
      </c>
      <c r="K12" s="1">
        <f>20*0.19</f>
        <v>3.8</v>
      </c>
      <c r="L12" s="1">
        <f>2*0.27</f>
        <v>0.54</v>
      </c>
    </row>
    <row r="13" spans="2:12" x14ac:dyDescent="0.25">
      <c r="B13" s="2">
        <v>15</v>
      </c>
      <c r="C13" s="3">
        <f>10*0.34</f>
        <v>3.4000000000000004</v>
      </c>
      <c r="D13" s="3">
        <f>10*0.16</f>
        <v>1.6</v>
      </c>
      <c r="E13" s="1">
        <f>10*0.26</f>
        <v>2.6</v>
      </c>
      <c r="F13" s="1">
        <f>2*0.34</f>
        <v>0.68</v>
      </c>
      <c r="H13" s="2">
        <v>18</v>
      </c>
      <c r="I13" s="3">
        <f>20*0.24</f>
        <v>4.8</v>
      </c>
      <c r="J13" s="3">
        <f>10*0.17</f>
        <v>1.7000000000000002</v>
      </c>
      <c r="K13" s="1">
        <f>20*0.26</f>
        <v>5.2</v>
      </c>
      <c r="L13" s="1">
        <f>2*0.28</f>
        <v>0.56000000000000005</v>
      </c>
    </row>
    <row r="14" spans="2:12" x14ac:dyDescent="0.25">
      <c r="B14" s="2">
        <v>16</v>
      </c>
      <c r="C14" s="3">
        <f>10*0.43</f>
        <v>4.3</v>
      </c>
      <c r="D14" s="3">
        <f>10*0.2</f>
        <v>2</v>
      </c>
      <c r="E14" s="1">
        <f>10*0.38</f>
        <v>3.8</v>
      </c>
      <c r="F14" s="1">
        <f>2*0.35</f>
        <v>0.7</v>
      </c>
      <c r="H14" s="2">
        <v>19</v>
      </c>
      <c r="I14" s="3">
        <f>20*0.26</f>
        <v>5.2</v>
      </c>
      <c r="J14" s="3">
        <f>10*0.2</f>
        <v>2</v>
      </c>
      <c r="K14" s="1">
        <f>20*0.31</f>
        <v>6.2</v>
      </c>
      <c r="L14" s="1">
        <f>2*0.29</f>
        <v>0.57999999999999996</v>
      </c>
    </row>
    <row r="15" spans="2:12" x14ac:dyDescent="0.25">
      <c r="B15" s="2">
        <v>17</v>
      </c>
      <c r="C15" s="3">
        <f>20*0.23</f>
        <v>4.6000000000000005</v>
      </c>
      <c r="D15" s="3">
        <f>10*0.23</f>
        <v>2.3000000000000003</v>
      </c>
      <c r="E15" s="1">
        <f>10.5*0.42</f>
        <v>4.41</v>
      </c>
      <c r="F15" s="1">
        <f>2*0.36</f>
        <v>0.72</v>
      </c>
      <c r="H15" s="2">
        <v>21</v>
      </c>
      <c r="I15" s="2">
        <f>20*0.29</f>
        <v>5.8</v>
      </c>
      <c r="J15" s="2">
        <f>10*0.24</f>
        <v>2.4</v>
      </c>
      <c r="K15" s="1">
        <f>20*0.41</f>
        <v>8.1999999999999993</v>
      </c>
      <c r="L15" s="1">
        <f>2*0.29</f>
        <v>0.57999999999999996</v>
      </c>
    </row>
    <row r="16" spans="2:12" x14ac:dyDescent="0.25">
      <c r="B16" s="2">
        <v>19</v>
      </c>
      <c r="C16" s="3">
        <f>20*0.27</f>
        <v>5.4</v>
      </c>
      <c r="D16" s="3">
        <f>10*0.29</f>
        <v>2.9</v>
      </c>
      <c r="E16" s="1">
        <f>20*0.28</f>
        <v>5.6000000000000005</v>
      </c>
      <c r="F16" s="1">
        <f>2*0.38</f>
        <v>0.76</v>
      </c>
      <c r="H16" s="2">
        <v>22</v>
      </c>
      <c r="I16" s="2">
        <f>20*0.32</f>
        <v>6.4</v>
      </c>
      <c r="J16" s="2">
        <f>10*0.26</f>
        <v>2.6</v>
      </c>
      <c r="K16" s="1">
        <f>20*0.45</f>
        <v>9</v>
      </c>
      <c r="L16" s="1">
        <f>2*0.29</f>
        <v>0.57999999999999996</v>
      </c>
    </row>
    <row r="17" spans="2:12" x14ac:dyDescent="0.25">
      <c r="B17" s="2">
        <v>20</v>
      </c>
      <c r="C17" s="2">
        <f>20*0.28</f>
        <v>5.6000000000000005</v>
      </c>
      <c r="D17" s="2">
        <f>10*0.32</f>
        <v>3.2</v>
      </c>
      <c r="E17" s="1">
        <f>20*0.36</f>
        <v>7.1999999999999993</v>
      </c>
      <c r="F17" s="1">
        <f>2*0.37</f>
        <v>0.74</v>
      </c>
      <c r="H17" s="2">
        <v>23</v>
      </c>
      <c r="I17" s="2">
        <f>20*0.34</f>
        <v>6.8000000000000007</v>
      </c>
      <c r="J17" s="2">
        <f>10*0.28</f>
        <v>2.8000000000000003</v>
      </c>
      <c r="K17" s="1">
        <f>20*0.51</f>
        <v>10.199999999999999</v>
      </c>
      <c r="L17" s="1">
        <f>2*0.29</f>
        <v>0.57999999999999996</v>
      </c>
    </row>
    <row r="18" spans="2:12" x14ac:dyDescent="0.25">
      <c r="B18" s="2">
        <v>22</v>
      </c>
      <c r="C18" s="2">
        <f>20*0.34</f>
        <v>6.8000000000000007</v>
      </c>
      <c r="D18" s="2">
        <f>10*0.38</f>
        <v>3.8</v>
      </c>
      <c r="E18" s="1">
        <f>20*0.44</f>
        <v>8.8000000000000007</v>
      </c>
      <c r="F18" s="1">
        <f>2*0.39</f>
        <v>0.78</v>
      </c>
      <c r="H18" s="2">
        <v>24</v>
      </c>
      <c r="I18" s="2">
        <f>20*0.4</f>
        <v>8</v>
      </c>
      <c r="J18" s="2">
        <f>10*0.31</f>
        <v>3.1</v>
      </c>
      <c r="K18" s="1">
        <f>20*0.52</f>
        <v>10.4</v>
      </c>
      <c r="L18" s="1">
        <f>2*0.3</f>
        <v>0.6</v>
      </c>
    </row>
    <row r="19" spans="2:12" x14ac:dyDescent="0.25">
      <c r="B19" s="2">
        <v>24.5</v>
      </c>
      <c r="C19" s="2">
        <f>20*0.41</f>
        <v>8.1999999999999993</v>
      </c>
      <c r="D19" s="2">
        <f>10*0.44</f>
        <v>4.4000000000000004</v>
      </c>
      <c r="E19" s="1">
        <f>20*0.48</f>
        <v>9.6</v>
      </c>
      <c r="F19" s="1">
        <f>2*0.4</f>
        <v>0.8</v>
      </c>
    </row>
    <row r="20" spans="2:12" x14ac:dyDescent="0.25">
      <c r="H20" s="2"/>
      <c r="I20" s="2"/>
      <c r="J20" s="2"/>
    </row>
    <row r="21" spans="2:12" x14ac:dyDescent="0.25">
      <c r="C21" s="2"/>
      <c r="D21" s="2"/>
    </row>
    <row r="23" spans="2:12" x14ac:dyDescent="0.25">
      <c r="C23" s="2"/>
      <c r="D23" s="2"/>
    </row>
    <row r="24" spans="2:12" x14ac:dyDescent="0.25">
      <c r="C24" s="2"/>
      <c r="D24" s="2"/>
    </row>
    <row r="26" spans="2:12" x14ac:dyDescent="0.25">
      <c r="B26" s="4"/>
      <c r="C26" s="4"/>
      <c r="D26" s="5"/>
      <c r="E26" s="5"/>
      <c r="F26" s="4"/>
    </row>
    <row r="27" spans="2:12" x14ac:dyDescent="0.25">
      <c r="B27" s="4"/>
      <c r="C27" s="4"/>
      <c r="D27" s="5"/>
      <c r="E27" s="5"/>
      <c r="F27" s="5"/>
    </row>
    <row r="28" spans="2:12" x14ac:dyDescent="0.25">
      <c r="B28" s="4"/>
      <c r="C28" s="4"/>
      <c r="D28" s="4"/>
      <c r="E28" s="4"/>
      <c r="F28" s="4"/>
    </row>
    <row r="29" spans="2:12" x14ac:dyDescent="0.25">
      <c r="B29" s="4"/>
      <c r="C29" s="4"/>
      <c r="D29" s="4"/>
      <c r="E29" s="4"/>
      <c r="F29" s="4"/>
    </row>
    <row r="30" spans="2:12" x14ac:dyDescent="0.25">
      <c r="B30" s="4"/>
      <c r="C30" s="4"/>
      <c r="D30" s="4"/>
      <c r="E30" s="4"/>
      <c r="F30" s="4"/>
    </row>
    <row r="31" spans="2:12" x14ac:dyDescent="0.25">
      <c r="B31" s="4"/>
      <c r="C31" s="4"/>
      <c r="D31" s="4"/>
      <c r="E31" s="4"/>
      <c r="F31" s="4"/>
    </row>
    <row r="32" spans="2:12" x14ac:dyDescent="0.25">
      <c r="B32" s="4"/>
      <c r="C32" s="4"/>
      <c r="D32" s="4"/>
      <c r="E32" s="4"/>
      <c r="F32" s="4"/>
    </row>
    <row r="33" spans="2:6" x14ac:dyDescent="0.25">
      <c r="B33" s="4"/>
      <c r="C33" s="4"/>
      <c r="D33" s="4"/>
      <c r="E33" s="4"/>
      <c r="F33" s="4"/>
    </row>
    <row r="34" spans="2:6" x14ac:dyDescent="0.25">
      <c r="B34" s="4"/>
      <c r="C34" s="4"/>
      <c r="D34" s="4"/>
      <c r="E34" s="4"/>
      <c r="F34" s="4"/>
    </row>
    <row r="35" spans="2:6" x14ac:dyDescent="0.25">
      <c r="B35" s="4"/>
      <c r="C35" s="4"/>
      <c r="D35" s="4"/>
      <c r="E35" s="4"/>
      <c r="F35" s="4"/>
    </row>
    <row r="36" spans="2:6" x14ac:dyDescent="0.25">
      <c r="B36" s="4"/>
      <c r="C36" s="4"/>
      <c r="D36" s="4"/>
      <c r="E36" s="4"/>
      <c r="F36" s="4"/>
    </row>
    <row r="37" spans="2:6" x14ac:dyDescent="0.25">
      <c r="B37" s="4"/>
      <c r="C37" s="4"/>
      <c r="D37" s="4"/>
      <c r="E37" s="4"/>
      <c r="F37" s="4"/>
    </row>
    <row r="38" spans="2:6" x14ac:dyDescent="0.25">
      <c r="B38" s="4"/>
      <c r="C38" s="4"/>
      <c r="D38" s="4"/>
      <c r="E38" s="4"/>
      <c r="F38" s="4"/>
    </row>
    <row r="39" spans="2:6" x14ac:dyDescent="0.25">
      <c r="B39" s="4"/>
      <c r="C39" s="4"/>
      <c r="D39" s="4"/>
      <c r="E39" s="4"/>
      <c r="F39" s="4"/>
    </row>
  </sheetData>
  <mergeCells count="2">
    <mergeCell ref="C1:F1"/>
    <mergeCell ref="I1:L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3"/>
  <sheetViews>
    <sheetView tabSelected="1" topLeftCell="B1" zoomScale="55" zoomScaleNormal="55" workbookViewId="0">
      <selection activeCell="N16" sqref="N16"/>
    </sheetView>
  </sheetViews>
  <sheetFormatPr baseColWidth="10" defaultRowHeight="15" x14ac:dyDescent="0.25"/>
  <cols>
    <col min="1" max="16384" width="11.42578125" style="1"/>
  </cols>
  <sheetData>
    <row r="1" spans="2:12" x14ac:dyDescent="0.25">
      <c r="C1" s="12" t="s">
        <v>3</v>
      </c>
      <c r="D1" s="12"/>
      <c r="E1" s="12"/>
      <c r="F1" s="12"/>
      <c r="I1" s="12" t="s">
        <v>3</v>
      </c>
      <c r="J1" s="12"/>
      <c r="K1" s="12"/>
      <c r="L1" s="12"/>
    </row>
    <row r="2" spans="2:12" x14ac:dyDescent="0.25">
      <c r="B2" s="6" t="s">
        <v>4</v>
      </c>
      <c r="C2" s="6" t="s">
        <v>0</v>
      </c>
      <c r="D2" s="6" t="s">
        <v>1</v>
      </c>
      <c r="E2" s="7" t="s">
        <v>5</v>
      </c>
      <c r="F2" s="8" t="s">
        <v>6</v>
      </c>
      <c r="H2" s="6" t="s">
        <v>4</v>
      </c>
      <c r="I2" s="6" t="s">
        <v>0</v>
      </c>
      <c r="J2" s="6" t="s">
        <v>1</v>
      </c>
      <c r="K2" s="7" t="s">
        <v>5</v>
      </c>
      <c r="L2" s="8" t="s">
        <v>6</v>
      </c>
    </row>
    <row r="3" spans="2:12" x14ac:dyDescent="0.25">
      <c r="B3" s="2">
        <v>0</v>
      </c>
      <c r="C3" s="3"/>
      <c r="H3" s="2">
        <v>0</v>
      </c>
      <c r="I3" s="3"/>
    </row>
    <row r="4" spans="2:12" x14ac:dyDescent="0.25">
      <c r="B4" s="2">
        <v>1</v>
      </c>
      <c r="C4" s="3">
        <v>0.32</v>
      </c>
      <c r="D4" s="1">
        <v>0.3</v>
      </c>
      <c r="E4" s="1">
        <v>0.35</v>
      </c>
      <c r="F4" s="1">
        <v>0.28000000000000003</v>
      </c>
      <c r="H4" s="2">
        <v>1</v>
      </c>
      <c r="I4" s="3"/>
    </row>
    <row r="5" spans="2:12" x14ac:dyDescent="0.25">
      <c r="B5" s="2">
        <v>2</v>
      </c>
      <c r="C5" s="3">
        <f>0.35</f>
        <v>0.35</v>
      </c>
      <c r="D5" s="1">
        <v>0.33</v>
      </c>
      <c r="E5" s="1">
        <v>0.38</v>
      </c>
      <c r="F5" s="1">
        <v>0.36</v>
      </c>
      <c r="H5" s="2">
        <v>1.5</v>
      </c>
      <c r="I5" s="3"/>
    </row>
    <row r="6" spans="2:12" x14ac:dyDescent="0.25">
      <c r="B6" s="2">
        <v>3</v>
      </c>
      <c r="C6" s="3">
        <v>0.38</v>
      </c>
      <c r="D6" s="1">
        <v>0.37</v>
      </c>
      <c r="E6" s="1">
        <v>0.43</v>
      </c>
      <c r="F6" s="1">
        <v>0.35</v>
      </c>
      <c r="H6" s="2">
        <v>2</v>
      </c>
      <c r="I6" s="3">
        <v>0.31</v>
      </c>
      <c r="J6" s="1">
        <v>0.31</v>
      </c>
      <c r="K6" s="1">
        <v>0.33</v>
      </c>
      <c r="L6" s="1">
        <v>0.26</v>
      </c>
    </row>
    <row r="7" spans="2:12" x14ac:dyDescent="0.25">
      <c r="B7" s="2">
        <v>4</v>
      </c>
      <c r="C7" s="3">
        <v>0.45</v>
      </c>
      <c r="D7" s="1">
        <v>0.47</v>
      </c>
      <c r="E7" s="1">
        <v>0.48</v>
      </c>
      <c r="F7" s="1">
        <v>0.44</v>
      </c>
      <c r="H7" s="2">
        <v>4</v>
      </c>
      <c r="I7" s="1">
        <f>2*0.16</f>
        <v>0.32</v>
      </c>
      <c r="J7" s="1">
        <f>2*0.16</f>
        <v>0.32</v>
      </c>
      <c r="K7" s="1">
        <f>2*0.15</f>
        <v>0.3</v>
      </c>
      <c r="L7" s="1">
        <f>2*0.13</f>
        <v>0.26</v>
      </c>
    </row>
    <row r="8" spans="2:12" x14ac:dyDescent="0.25">
      <c r="B8" s="2">
        <v>6</v>
      </c>
      <c r="C8" s="3">
        <f>2*0.37</f>
        <v>0.74</v>
      </c>
      <c r="D8" s="1">
        <f>2*0.3</f>
        <v>0.6</v>
      </c>
      <c r="E8" s="1">
        <f>2*0.36</f>
        <v>0.72</v>
      </c>
      <c r="F8" s="1">
        <f>2*0.25</f>
        <v>0.5</v>
      </c>
      <c r="H8" s="2">
        <v>5</v>
      </c>
      <c r="I8" s="3">
        <f>2*0.27</f>
        <v>0.54</v>
      </c>
      <c r="J8" s="1">
        <f>2*0.21</f>
        <v>0.42</v>
      </c>
      <c r="K8" s="1">
        <f>2*0.21</f>
        <v>0.42</v>
      </c>
      <c r="L8" s="1">
        <f>2*0.17</f>
        <v>0.34</v>
      </c>
    </row>
    <row r="9" spans="2:12" x14ac:dyDescent="0.25">
      <c r="B9" s="2">
        <v>7</v>
      </c>
      <c r="C9" s="3">
        <f>2*0.47</f>
        <v>0.94</v>
      </c>
      <c r="D9" s="1">
        <f>2*0.34</f>
        <v>0.68</v>
      </c>
      <c r="E9" s="1">
        <f>2*0.43</f>
        <v>0.86</v>
      </c>
      <c r="F9" s="1">
        <f>2*0.26</f>
        <v>0.52</v>
      </c>
      <c r="H9" s="2">
        <v>7</v>
      </c>
      <c r="I9" s="3">
        <f>2*0.41</f>
        <v>0.82</v>
      </c>
      <c r="J9" s="1">
        <f>2*0.3</f>
        <v>0.6</v>
      </c>
      <c r="K9" s="1">
        <f>2*0.36</f>
        <v>0.72</v>
      </c>
      <c r="L9" s="1">
        <f>2*0.22</f>
        <v>0.44</v>
      </c>
    </row>
    <row r="10" spans="2:12" x14ac:dyDescent="0.25">
      <c r="B10" s="2">
        <v>8</v>
      </c>
      <c r="C10" s="3">
        <f>2*0.63</f>
        <v>1.26</v>
      </c>
      <c r="D10" s="1">
        <f>2*0.36</f>
        <v>0.72</v>
      </c>
      <c r="E10" s="1">
        <f>2*0.52</f>
        <v>1.04</v>
      </c>
      <c r="F10" s="1">
        <f>2*0.28</f>
        <v>0.56000000000000005</v>
      </c>
      <c r="H10" s="2">
        <v>9</v>
      </c>
      <c r="I10" s="3">
        <f>2*0.69</f>
        <v>1.38</v>
      </c>
      <c r="J10" s="1">
        <f>2*0.34</f>
        <v>0.68</v>
      </c>
      <c r="K10" s="1">
        <f>2*0.58</f>
        <v>1.1599999999999999</v>
      </c>
      <c r="L10" s="1">
        <f>2*0.25</f>
        <v>0.5</v>
      </c>
    </row>
    <row r="11" spans="2:12" x14ac:dyDescent="0.25">
      <c r="B11" s="2">
        <v>9</v>
      </c>
      <c r="C11" s="3">
        <f>10*0.18</f>
        <v>1.7999999999999998</v>
      </c>
      <c r="D11" s="1">
        <f>2*0.39</f>
        <v>0.78</v>
      </c>
      <c r="E11" s="1">
        <f>10*0.14</f>
        <v>1.4000000000000001</v>
      </c>
      <c r="F11" s="1">
        <f>2*0.29</f>
        <v>0.57999999999999996</v>
      </c>
      <c r="H11" s="2">
        <v>12</v>
      </c>
      <c r="I11" s="3">
        <f>10*0.3</f>
        <v>3</v>
      </c>
      <c r="J11" s="1">
        <f>2*0.38</f>
        <v>0.76</v>
      </c>
      <c r="K11" s="1">
        <f>10*0.2</f>
        <v>2</v>
      </c>
      <c r="L11" s="1">
        <f>2*0.27</f>
        <v>0.54</v>
      </c>
    </row>
    <row r="12" spans="2:12" x14ac:dyDescent="0.25">
      <c r="B12" s="2">
        <v>10</v>
      </c>
      <c r="C12" s="3">
        <f>0.24*10</f>
        <v>2.4</v>
      </c>
      <c r="D12" s="1">
        <f>2*0.4</f>
        <v>0.8</v>
      </c>
      <c r="E12" s="1">
        <f>10*0.17</f>
        <v>1.7000000000000002</v>
      </c>
      <c r="F12" s="1">
        <f>2*0.29</f>
        <v>0.57999999999999996</v>
      </c>
      <c r="H12" s="2">
        <v>13</v>
      </c>
      <c r="I12" s="3">
        <f>0.42*10</f>
        <v>4.2</v>
      </c>
      <c r="J12" s="1">
        <f>2*0.34</f>
        <v>0.68</v>
      </c>
      <c r="K12" s="1">
        <f>10*0.25</f>
        <v>2.5</v>
      </c>
      <c r="L12" s="1">
        <f>2*0.17</f>
        <v>0.34</v>
      </c>
    </row>
    <row r="13" spans="2:12" x14ac:dyDescent="0.25">
      <c r="B13" s="2">
        <v>12</v>
      </c>
      <c r="C13" s="3">
        <f>20*0.19</f>
        <v>3.8</v>
      </c>
      <c r="D13" s="1">
        <f>2*0.32</f>
        <v>0.64</v>
      </c>
      <c r="E13" s="1">
        <f>20*0.14</f>
        <v>2.8000000000000003</v>
      </c>
      <c r="F13" s="1">
        <f>2*0.16</f>
        <v>0.32</v>
      </c>
      <c r="H13" s="2">
        <v>15</v>
      </c>
      <c r="I13" s="3">
        <f>10*0.62</f>
        <v>6.2</v>
      </c>
      <c r="J13" s="1">
        <f>2*0.32</f>
        <v>0.64</v>
      </c>
      <c r="K13" s="1">
        <f>10*0.34</f>
        <v>3.4000000000000004</v>
      </c>
      <c r="L13" s="1">
        <f>2*0.16</f>
        <v>0.32</v>
      </c>
    </row>
    <row r="14" spans="2:12" x14ac:dyDescent="0.25">
      <c r="B14" s="2">
        <v>13</v>
      </c>
      <c r="C14" s="3">
        <f>20*0.27</f>
        <v>5.4</v>
      </c>
      <c r="D14" s="1">
        <f>2*0.3</f>
        <v>0.6</v>
      </c>
      <c r="E14" s="1">
        <f>20*0.2</f>
        <v>4</v>
      </c>
      <c r="F14" s="1">
        <f>2*0.17</f>
        <v>0.34</v>
      </c>
      <c r="H14" s="2">
        <v>16</v>
      </c>
      <c r="I14" s="3">
        <f>20*0.41</f>
        <v>8.1999999999999993</v>
      </c>
      <c r="J14" s="1">
        <f>2*0.32</f>
        <v>0.64</v>
      </c>
      <c r="K14" s="1">
        <f>20*0.24</f>
        <v>4.8</v>
      </c>
      <c r="L14" s="1">
        <f>2*0.17</f>
        <v>0.34</v>
      </c>
    </row>
    <row r="15" spans="2:12" x14ac:dyDescent="0.25">
      <c r="B15" s="2">
        <v>14</v>
      </c>
      <c r="C15" s="1">
        <f>20*0.36</f>
        <v>7.1999999999999993</v>
      </c>
      <c r="D15" s="1">
        <f>2*0.3</f>
        <v>0.6</v>
      </c>
      <c r="E15" s="3">
        <f>20*0.23</f>
        <v>4.6000000000000005</v>
      </c>
      <c r="F15" s="1">
        <f>2*0.17</f>
        <v>0.34</v>
      </c>
      <c r="H15" s="2">
        <v>17</v>
      </c>
      <c r="I15" s="3">
        <f>20*0.49</f>
        <v>9.8000000000000007</v>
      </c>
      <c r="J15" s="1">
        <f>2*0.33</f>
        <v>0.66</v>
      </c>
      <c r="K15" s="1">
        <f>20*0.3</f>
        <v>6</v>
      </c>
      <c r="L15" s="1">
        <f>2*0.17</f>
        <v>0.34</v>
      </c>
    </row>
    <row r="16" spans="2:12" x14ac:dyDescent="0.25">
      <c r="B16" s="2">
        <v>15</v>
      </c>
      <c r="C16" s="3">
        <f>20*0.39</f>
        <v>7.8000000000000007</v>
      </c>
      <c r="D16" s="1">
        <f>2*0.33</f>
        <v>0.66</v>
      </c>
      <c r="E16" s="1">
        <f>20*0.28</f>
        <v>5.6000000000000005</v>
      </c>
      <c r="F16" s="1">
        <f>2*0.17</f>
        <v>0.34</v>
      </c>
      <c r="H16" s="2">
        <v>19</v>
      </c>
      <c r="I16" s="2">
        <f>20*0.55</f>
        <v>11</v>
      </c>
      <c r="J16" s="1">
        <f>2*0.35</f>
        <v>0.7</v>
      </c>
      <c r="K16" s="1">
        <f>20*0.39</f>
        <v>7.8000000000000007</v>
      </c>
      <c r="L16" s="1">
        <f>2*0.17</f>
        <v>0.34</v>
      </c>
    </row>
    <row r="17" spans="2:12" x14ac:dyDescent="0.25">
      <c r="B17" s="2">
        <v>16</v>
      </c>
      <c r="C17" s="3">
        <f>20*0.42</f>
        <v>8.4</v>
      </c>
      <c r="D17" s="1">
        <f>0.33*2</f>
        <v>0.66</v>
      </c>
      <c r="E17" s="1">
        <f>20*0.33</f>
        <v>6.6000000000000005</v>
      </c>
      <c r="F17" s="1">
        <f>2*0.17</f>
        <v>0.34</v>
      </c>
      <c r="H17" s="2">
        <v>21</v>
      </c>
      <c r="I17" s="2">
        <f>20*0.6</f>
        <v>12</v>
      </c>
      <c r="J17" s="1">
        <f>2*0.35</f>
        <v>0.7</v>
      </c>
      <c r="K17" s="1">
        <f>20*0.45</f>
        <v>9</v>
      </c>
      <c r="L17" s="1">
        <f>2*0.19</f>
        <v>0.38</v>
      </c>
    </row>
    <row r="18" spans="2:12" x14ac:dyDescent="0.25">
      <c r="B18" s="2">
        <v>17</v>
      </c>
      <c r="C18" s="3">
        <f>20*0.5</f>
        <v>10</v>
      </c>
      <c r="D18" s="1">
        <f>2*0.33</f>
        <v>0.66</v>
      </c>
      <c r="E18" s="1">
        <f>20*0.4</f>
        <v>8</v>
      </c>
      <c r="F18" s="1">
        <f>2*0.17</f>
        <v>0.34</v>
      </c>
      <c r="H18" s="2">
        <v>24</v>
      </c>
      <c r="I18" s="2">
        <f>20*0.7</f>
        <v>14</v>
      </c>
      <c r="J18" s="1">
        <f>2*0.35</f>
        <v>0.7</v>
      </c>
      <c r="K18" s="1">
        <f>20*0.51</f>
        <v>10.199999999999999</v>
      </c>
      <c r="L18" s="1">
        <f>2*0.2</f>
        <v>0.4</v>
      </c>
    </row>
    <row r="19" spans="2:12" x14ac:dyDescent="0.25">
      <c r="B19" s="2">
        <v>18</v>
      </c>
      <c r="C19" s="3">
        <f>20*0.55</f>
        <v>11</v>
      </c>
      <c r="D19" s="1">
        <f>2*0.33</f>
        <v>0.66</v>
      </c>
      <c r="E19" s="1">
        <f>20*0.41</f>
        <v>8.1999999999999993</v>
      </c>
      <c r="F19" s="1">
        <f>2*0.18</f>
        <v>0.36</v>
      </c>
      <c r="H19" s="3"/>
      <c r="I19" s="3"/>
    </row>
    <row r="20" spans="2:12" x14ac:dyDescent="0.25">
      <c r="B20" s="2">
        <v>19</v>
      </c>
      <c r="C20" s="3">
        <f>20*0.57</f>
        <v>11.399999999999999</v>
      </c>
      <c r="D20" s="1">
        <f>2*0.34</f>
        <v>0.68</v>
      </c>
      <c r="E20" s="1">
        <f>20*0.44</f>
        <v>8.8000000000000007</v>
      </c>
      <c r="F20" s="1">
        <f>2*0.22</f>
        <v>0.44</v>
      </c>
      <c r="H20" s="3"/>
      <c r="I20" s="3"/>
    </row>
    <row r="21" spans="2:12" x14ac:dyDescent="0.25">
      <c r="B21" s="2">
        <v>20</v>
      </c>
      <c r="C21" s="2">
        <f>20*0.6</f>
        <v>12</v>
      </c>
      <c r="D21" s="1">
        <f>2*0.35</f>
        <v>0.7</v>
      </c>
      <c r="E21" s="1">
        <f>20*0.45</f>
        <v>9</v>
      </c>
      <c r="F21" s="1">
        <f>0.18*2</f>
        <v>0.36</v>
      </c>
      <c r="H21" s="3"/>
      <c r="I21" s="3"/>
    </row>
    <row r="22" spans="2:12" x14ac:dyDescent="0.25">
      <c r="B22" s="2">
        <v>21</v>
      </c>
      <c r="C22" s="2">
        <f>20*0.64</f>
        <v>12.8</v>
      </c>
      <c r="D22" s="1">
        <f>2*0.36</f>
        <v>0.72</v>
      </c>
      <c r="E22" s="1">
        <f>20*0.47</f>
        <v>9.3999999999999986</v>
      </c>
      <c r="F22" s="1">
        <f>2*0.18</f>
        <v>0.36</v>
      </c>
    </row>
    <row r="24" spans="2:12" x14ac:dyDescent="0.25">
      <c r="B24" s="2"/>
      <c r="C24" s="3"/>
      <c r="H24" s="3"/>
      <c r="I24" s="3"/>
    </row>
    <row r="25" spans="2:12" x14ac:dyDescent="0.25">
      <c r="H25" s="3"/>
      <c r="I25" s="3"/>
    </row>
    <row r="27" spans="2:12" x14ac:dyDescent="0.25">
      <c r="B27" s="2"/>
      <c r="C27" s="3"/>
      <c r="H27" s="3"/>
      <c r="I27" s="3"/>
    </row>
    <row r="30" spans="2:12" x14ac:dyDescent="0.25">
      <c r="H30" s="3"/>
      <c r="I30" s="3"/>
    </row>
    <row r="34" spans="2:9" x14ac:dyDescent="0.25">
      <c r="B34" s="4"/>
      <c r="C34" s="4"/>
      <c r="D34" s="5"/>
      <c r="E34" s="4"/>
      <c r="F34" s="5"/>
      <c r="H34" s="2"/>
      <c r="I34" s="2"/>
    </row>
    <row r="35" spans="2:9" x14ac:dyDescent="0.25">
      <c r="B35" s="4"/>
      <c r="C35" s="4"/>
      <c r="D35" s="5"/>
      <c r="E35" s="4"/>
      <c r="F35" s="5"/>
      <c r="H35" s="2"/>
      <c r="I35" s="2"/>
    </row>
    <row r="36" spans="2:9" x14ac:dyDescent="0.25">
      <c r="B36" s="4"/>
      <c r="C36" s="4"/>
      <c r="D36" s="5"/>
      <c r="E36" s="4"/>
      <c r="F36" s="5"/>
      <c r="H36" s="2"/>
      <c r="I36" s="2"/>
    </row>
    <row r="37" spans="2:9" x14ac:dyDescent="0.25">
      <c r="B37" s="4"/>
      <c r="C37" s="4"/>
      <c r="D37" s="5"/>
      <c r="E37" s="4"/>
      <c r="F37" s="5"/>
    </row>
    <row r="38" spans="2:9" x14ac:dyDescent="0.25">
      <c r="B38" s="4"/>
      <c r="C38" s="4"/>
      <c r="D38" s="4"/>
      <c r="E38" s="4"/>
      <c r="F38" s="4"/>
    </row>
    <row r="39" spans="2:9" x14ac:dyDescent="0.25">
      <c r="B39" s="4"/>
      <c r="C39" s="4"/>
      <c r="D39" s="4"/>
      <c r="E39" s="5"/>
      <c r="F39" s="4"/>
    </row>
    <row r="40" spans="2:9" x14ac:dyDescent="0.25">
      <c r="B40" s="4"/>
      <c r="C40" s="4"/>
      <c r="D40" s="4"/>
      <c r="E40" s="4"/>
      <c r="F40" s="4"/>
    </row>
    <row r="41" spans="2:9" x14ac:dyDescent="0.25">
      <c r="B41" s="4"/>
      <c r="C41" s="4"/>
      <c r="D41" s="4"/>
      <c r="E41" s="4"/>
      <c r="F41" s="4"/>
    </row>
    <row r="42" spans="2:9" x14ac:dyDescent="0.25">
      <c r="B42" s="4"/>
      <c r="C42" s="4"/>
      <c r="D42" s="4"/>
      <c r="E42" s="4"/>
      <c r="F42" s="4"/>
    </row>
    <row r="43" spans="2:9" x14ac:dyDescent="0.25">
      <c r="B43" s="4"/>
      <c r="C43" s="4"/>
      <c r="D43" s="5"/>
      <c r="E43" s="5"/>
      <c r="F43" s="5"/>
    </row>
  </sheetData>
  <mergeCells count="2">
    <mergeCell ref="C1:F1"/>
    <mergeCell ref="I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Glucose</vt:lpstr>
      <vt:lpstr>Galactose</vt:lpstr>
      <vt:lpstr>Glycerol</vt:lpstr>
      <vt:lpstr>Lactate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Lerouley</dc:creator>
  <cp:lastModifiedBy>Lerouley</cp:lastModifiedBy>
  <dcterms:created xsi:type="dcterms:W3CDTF">2025-01-23T14:53:48Z</dcterms:created>
  <dcterms:modified xsi:type="dcterms:W3CDTF">2025-01-25T20:58:57Z</dcterms:modified>
</cp:coreProperties>
</file>